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G:\拿地拓展测算\1西绿拿地测算模板\V5.0\网络版\xlcs\"/>
    </mc:Choice>
  </mc:AlternateContent>
  <xr:revisionPtr revIDLastSave="0" documentId="13_ncr:1_{69F1721E-4EC7-4DBB-A5D2-5A1BA6F8CC07}" xr6:coauthVersionLast="47" xr6:coauthVersionMax="47" xr10:uidLastSave="{00000000-0000-0000-0000-000000000000}"/>
  <bookViews>
    <workbookView xWindow="-110" yWindow="-110" windowWidth="19420" windowHeight="10420" xr2:uid="{00000000-000D-0000-FFFF-FFFF00000000}"/>
  </bookViews>
  <sheets>
    <sheet name="表2 全成本费用总表" sheetId="1" r:id="rId1"/>
    <sheet name="面积指标测算" sheetId="4" r:id="rId2"/>
    <sheet name="表11土地增值税计算明细表"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___sum1" localSheetId="2">'[1]（27）实收资本'!#REF!</definedName>
    <definedName name="____sum1">'[1]（27）实收资本'!#REF!</definedName>
    <definedName name="____sum2" localSheetId="2">'[1]（27）实收资本'!#REF!</definedName>
    <definedName name="____sum2">'[1]（27）实收资本'!#REF!</definedName>
    <definedName name="__sum1" localSheetId="2">'[1]（27）实收资本'!#REF!</definedName>
    <definedName name="__sum1">'[1]（27）实收资本'!#REF!</definedName>
    <definedName name="__sum2" localSheetId="2">'[1]（27）实收资本'!#REF!</definedName>
    <definedName name="__sum2">'[1]（27）实收资本'!#REF!</definedName>
    <definedName name="_16.025_8.297_18.65__10.5" localSheetId="2">#REF!</definedName>
    <definedName name="_16.025_8.297_18.65__10.5">#REF!</definedName>
    <definedName name="_33_" localSheetId="2">[2]RGDP!#REF!</definedName>
    <definedName name="_33_">[2]RGDP!#REF!</definedName>
    <definedName name="_66UN" localSheetId="2">[3]HKBUD!#REF!</definedName>
    <definedName name="_66UN">[3]HKBUD!#REF!</definedName>
    <definedName name="_A65600" localSheetId="2">[4]Control!#REF!</definedName>
    <definedName name="_A65600">[4]Control!#REF!</definedName>
    <definedName name="_A66000" localSheetId="2">[4]Control!#REF!</definedName>
    <definedName name="_A66000">[4]Control!#REF!</definedName>
    <definedName name="_A75000">[4]Control!#REF!</definedName>
    <definedName name="_xlnm._FilterDatabase" localSheetId="0" hidden="1">'表2 全成本费用总表'!$A$8:$G$48</definedName>
    <definedName name="_KeP1" localSheetId="2">#REF!</definedName>
    <definedName name="_KeP1">#REF!</definedName>
    <definedName name="_KeP10" localSheetId="2">#REF!</definedName>
    <definedName name="_KeP10">#REF!</definedName>
    <definedName name="_KeP11" localSheetId="2">#REF!</definedName>
    <definedName name="_KeP11">#REF!</definedName>
    <definedName name="_KeP12">#REF!</definedName>
    <definedName name="_KeP13">#REF!</definedName>
    <definedName name="_KeP14">#REF!</definedName>
    <definedName name="_KeP15">#REF!</definedName>
    <definedName name="_KeP16">#REF!</definedName>
    <definedName name="_KeP17">#REF!</definedName>
    <definedName name="_KeP18">#REF!</definedName>
    <definedName name="_KeP19">#REF!</definedName>
    <definedName name="_KeP2">#REF!</definedName>
    <definedName name="_KeP20">#REF!</definedName>
    <definedName name="_KeP21">#REF!</definedName>
    <definedName name="_KeP22">#REF!</definedName>
    <definedName name="_KeP23">#REF!</definedName>
    <definedName name="_KeP24">#REF!</definedName>
    <definedName name="_KeP25">#REF!</definedName>
    <definedName name="_KeP26">#REF!</definedName>
    <definedName name="_KeP27">#REF!</definedName>
    <definedName name="_KeP28">#REF!</definedName>
    <definedName name="_KeP29">#REF!</definedName>
    <definedName name="_KeP3">#REF!</definedName>
    <definedName name="_KeP30">#REF!</definedName>
    <definedName name="_KeP31">#REF!</definedName>
    <definedName name="_KeP32">#REF!</definedName>
    <definedName name="_KeP33">#REF!</definedName>
    <definedName name="_KeP34">#REF!</definedName>
    <definedName name="_KeP35">#REF!</definedName>
    <definedName name="_KeP36">#REF!</definedName>
    <definedName name="_KeP37">#REF!</definedName>
    <definedName name="_KeP38">#REF!</definedName>
    <definedName name="_KeP39">#REF!</definedName>
    <definedName name="_KeP4">#REF!</definedName>
    <definedName name="_KeP40">#REF!</definedName>
    <definedName name="_KeP41">#REF!</definedName>
    <definedName name="_KeP42">#REF!</definedName>
    <definedName name="_KeP43">#REF!</definedName>
    <definedName name="_KeP44">#REF!</definedName>
    <definedName name="_KeP45">#REF!</definedName>
    <definedName name="_KeP46">#REF!</definedName>
    <definedName name="_KeP47">#REF!</definedName>
    <definedName name="_KeP48">#REF!</definedName>
    <definedName name="_KeP49">#REF!</definedName>
    <definedName name="_KeP5">#REF!</definedName>
    <definedName name="_KeP50">#REF!</definedName>
    <definedName name="_KeP51">#REF!</definedName>
    <definedName name="_KeP52">#REF!</definedName>
    <definedName name="_KeP53">#REF!</definedName>
    <definedName name="_KeP54">#REF!</definedName>
    <definedName name="_KeP55">#REF!</definedName>
    <definedName name="_KeP56">#REF!</definedName>
    <definedName name="_KeP57">#REF!</definedName>
    <definedName name="_KeP58">#REF!</definedName>
    <definedName name="_KeP59">#REF!</definedName>
    <definedName name="_KeP6">#REF!</definedName>
    <definedName name="_KeP60">#REF!</definedName>
    <definedName name="_KeP61">#REF!</definedName>
    <definedName name="_KeP62">#REF!</definedName>
    <definedName name="_KeP63">#REF!</definedName>
    <definedName name="_KeP64">#REF!</definedName>
    <definedName name="_KeP65">#REF!</definedName>
    <definedName name="_KeP66">#REF!</definedName>
    <definedName name="_KeP67">#REF!</definedName>
    <definedName name="_KeP68">#REF!</definedName>
    <definedName name="_KeP7">#REF!</definedName>
    <definedName name="_KeP8">#REF!</definedName>
    <definedName name="_KeP9">#REF!</definedName>
    <definedName name="_LinkPic_37248C7B3E124066B287771A302E1C81">'[5]average price'!$A$2:$C$14</definedName>
    <definedName name="_LinkPic_475A41B23F8C467F86010210B21E5B4B">'[5]05年预售率'!$J$54</definedName>
    <definedName name="_LinkPic_54F4C4D08A3849E3ACB68735C6A69B59">'[5]05年预售率'!$H$41:$I$61</definedName>
    <definedName name="_LinkPic_55685CE3DB214FBCA36C229AC2B53A5F">'[6]company operations'!$N$22</definedName>
    <definedName name="_LinkPic_5AE27CE1EA194B7E832D79E4D6C5F500">'[5]average price'!$B$2:$C$14</definedName>
    <definedName name="_LinkPic_9C96745DAFF347DF99F7FD42DC5A12C3">'[5]2006年宏观调控对绿城的影响'!$A$21:$H$26</definedName>
    <definedName name="_LinkPic_A9A5B9F7B9204F1F8DEAA14267FF4D7B">'[5]05年预售率'!$H$41:$Q$50</definedName>
    <definedName name="_LinkPic_B0371C0C610B4337A172E08CD9201342">[6]hangzhou2!$A$42:$D$52</definedName>
    <definedName name="_Order1" hidden="1">255</definedName>
    <definedName name="_Order2" hidden="1">255</definedName>
    <definedName name="_sum1">'[1]（27）实收资本'!#REF!</definedName>
    <definedName name="_sum2">'[1]（27）实收资本'!#REF!</definedName>
    <definedName name="a" localSheetId="2">#REF!</definedName>
    <definedName name="a">#REF!</definedName>
    <definedName name="aa" localSheetId="2">[7]主要规划指标!#REF!</definedName>
    <definedName name="aa">[7]主要规划指标!#REF!</definedName>
    <definedName name="abc" localSheetId="2">#REF!</definedName>
    <definedName name="abc">#REF!</definedName>
    <definedName name="base">[8]Setting!$S$20</definedName>
    <definedName name="baseyear">[9]Setting!$S$20</definedName>
    <definedName name="bb" localSheetId="2">#REF!</definedName>
    <definedName name="bb">#REF!</definedName>
    <definedName name="bl" localSheetId="2">#REF!</definedName>
    <definedName name="bl">#REF!</definedName>
    <definedName name="BorrowerName">[10]Collateral!$D$7</definedName>
    <definedName name="BS_Account_payable">[4]Control!#REF!</definedName>
    <definedName name="BS_Account_receivable">[4]Control!#REF!</definedName>
    <definedName name="BS_Advance_to_affiliates">[4]Control!#REF!</definedName>
    <definedName name="BS_amount_due_to_intercompanies">[4]Control!#REF!</definedName>
    <definedName name="BS_bank_debt_net_change">'[4]Bank Debt'!#REF!</definedName>
    <definedName name="BS_liabilites_plus_shareholders__equity">[4]Control!#REF!</definedName>
    <definedName name="CapIncP1" localSheetId="2">#REF!</definedName>
    <definedName name="CapIncP1">#REF!</definedName>
    <definedName name="CapIncP10" localSheetId="2">#REF!</definedName>
    <definedName name="CapIncP10">#REF!</definedName>
    <definedName name="CapIncP11" localSheetId="2">#REF!</definedName>
    <definedName name="CapIncP11">#REF!</definedName>
    <definedName name="CapIncP12">#REF!</definedName>
    <definedName name="CapIncP13">#REF!</definedName>
    <definedName name="CapIncP14">#REF!</definedName>
    <definedName name="CapIncP15">#REF!</definedName>
    <definedName name="CapIncP16">#REF!</definedName>
    <definedName name="CapIncP17">#REF!</definedName>
    <definedName name="CapIncP18">#REF!</definedName>
    <definedName name="CapIncP19">#REF!</definedName>
    <definedName name="CapIncP2">#REF!</definedName>
    <definedName name="CapIncP20">#REF!</definedName>
    <definedName name="CapIncP21">#REF!</definedName>
    <definedName name="CapIncP22">#REF!</definedName>
    <definedName name="CapIncP23">#REF!</definedName>
    <definedName name="CapIncP24">#REF!</definedName>
    <definedName name="CapIncP25">#REF!</definedName>
    <definedName name="CapIncP26">#REF!</definedName>
    <definedName name="CapIncP27">#REF!</definedName>
    <definedName name="CapIncP28">#REF!</definedName>
    <definedName name="CapIncP29">#REF!</definedName>
    <definedName name="CapIncP3">#REF!</definedName>
    <definedName name="CapIncP30">#REF!</definedName>
    <definedName name="CapIncP31">#REF!</definedName>
    <definedName name="CapIncP32">#REF!</definedName>
    <definedName name="CapIncP33">#REF!</definedName>
    <definedName name="CapIncP34">#REF!</definedName>
    <definedName name="CapIncP35">#REF!</definedName>
    <definedName name="CapIncP36">#REF!</definedName>
    <definedName name="CapIncP37">#REF!</definedName>
    <definedName name="CapIncP38">#REF!</definedName>
    <definedName name="CapIncP39">#REF!</definedName>
    <definedName name="CapIncP4">#REF!</definedName>
    <definedName name="CapIncP40">#REF!</definedName>
    <definedName name="CapIncP41">#REF!</definedName>
    <definedName name="CapIncP42">#REF!</definedName>
    <definedName name="CapIncP43">#REF!</definedName>
    <definedName name="CapIncP44">#REF!</definedName>
    <definedName name="CapIncP45">#REF!</definedName>
    <definedName name="CapIncP46">#REF!</definedName>
    <definedName name="CapIncP47">#REF!</definedName>
    <definedName name="CapIncP48">#REF!</definedName>
    <definedName name="CapIncP49">#REF!</definedName>
    <definedName name="CapIncP5">#REF!</definedName>
    <definedName name="CapIncP50">#REF!</definedName>
    <definedName name="CapIncP51">#REF!</definedName>
    <definedName name="CapIncP52">#REF!</definedName>
    <definedName name="CapIncP53">#REF!</definedName>
    <definedName name="CapIncP54">#REF!</definedName>
    <definedName name="CapIncP55">#REF!</definedName>
    <definedName name="CapIncP56">#REF!</definedName>
    <definedName name="CapIncP57">#REF!</definedName>
    <definedName name="CapIncP58">#REF!</definedName>
    <definedName name="CapIncP59">#REF!</definedName>
    <definedName name="CapIncP6">#REF!</definedName>
    <definedName name="CapIncP60">#REF!</definedName>
    <definedName name="CapIncP61">#REF!</definedName>
    <definedName name="CapIncP62">#REF!</definedName>
    <definedName name="CapIncP63">#REF!</definedName>
    <definedName name="CapIncP64">#REF!</definedName>
    <definedName name="CapIncP65">#REF!</definedName>
    <definedName name="CapIncP66">#REF!</definedName>
    <definedName name="CapIncP67">#REF!</definedName>
    <definedName name="CapIncP68">#REF!</definedName>
    <definedName name="CapIncP7">#REF!</definedName>
    <definedName name="CapIncP8">#REF!</definedName>
    <definedName name="CapIncP9">#REF!</definedName>
    <definedName name="capp1">#REF!</definedName>
    <definedName name="Capp10">#REF!</definedName>
    <definedName name="Capp11">#REF!</definedName>
    <definedName name="CapP12">#REF!</definedName>
    <definedName name="CapP13">#REF!</definedName>
    <definedName name="CapP14">#REF!</definedName>
    <definedName name="CapP15">#REF!</definedName>
    <definedName name="CapP16">#REF!</definedName>
    <definedName name="CapP17">#REF!</definedName>
    <definedName name="CapP18">#REF!</definedName>
    <definedName name="CapP19">#REF!</definedName>
    <definedName name="Capp2">#REF!</definedName>
    <definedName name="CapP20">#REF!</definedName>
    <definedName name="CapP21">#REF!</definedName>
    <definedName name="CapP22">#REF!</definedName>
    <definedName name="CapP23">#REF!</definedName>
    <definedName name="CapP24">#REF!</definedName>
    <definedName name="CapP25">#REF!</definedName>
    <definedName name="CapP26">#REF!</definedName>
    <definedName name="CapP27">#REF!</definedName>
    <definedName name="CapP28">#REF!</definedName>
    <definedName name="CapP29">#REF!</definedName>
    <definedName name="Capp3">#REF!</definedName>
    <definedName name="CapP30">#REF!</definedName>
    <definedName name="CapP31">#REF!</definedName>
    <definedName name="CapP32">#REF!</definedName>
    <definedName name="CapP33">#REF!</definedName>
    <definedName name="CapP34">#REF!</definedName>
    <definedName name="CAPP35">#REF!</definedName>
    <definedName name="CAPP36">#REF!</definedName>
    <definedName name="CAPP37">#REF!</definedName>
    <definedName name="CAPP38">#REF!</definedName>
    <definedName name="CAPP39">#REF!</definedName>
    <definedName name="Capp4">#REF!</definedName>
    <definedName name="CAPP40">#REF!</definedName>
    <definedName name="CAPP41">#REF!</definedName>
    <definedName name="CAPP42">#REF!</definedName>
    <definedName name="CAPP43">#REF!</definedName>
    <definedName name="CAPP44">#REF!</definedName>
    <definedName name="CAPP45">#REF!</definedName>
    <definedName name="CAPP46">#REF!</definedName>
    <definedName name="CAPP47">#REF!</definedName>
    <definedName name="CAPP48">#REF!</definedName>
    <definedName name="CAPP49">#REF!</definedName>
    <definedName name="Capp5">#REF!</definedName>
    <definedName name="CAPP50">#REF!</definedName>
    <definedName name="CAPP51">#REF!</definedName>
    <definedName name="CAPP52">#REF!</definedName>
    <definedName name="CAPP53">#REF!</definedName>
    <definedName name="CAPP54">#REF!</definedName>
    <definedName name="CAPP55">#REF!</definedName>
    <definedName name="CAPP56">#REF!</definedName>
    <definedName name="CAPP57">#REF!</definedName>
    <definedName name="CAPP58">#REF!</definedName>
    <definedName name="CAPP59">#REF!</definedName>
    <definedName name="Capp6">#REF!</definedName>
    <definedName name="CAPP60">#REF!</definedName>
    <definedName name="CAPP61">#REF!</definedName>
    <definedName name="CAPP62">#REF!</definedName>
    <definedName name="CAPP63">#REF!</definedName>
    <definedName name="CAPP64">#REF!</definedName>
    <definedName name="CAPP65">#REF!</definedName>
    <definedName name="CAPP66">#REF!</definedName>
    <definedName name="CAPP67">#REF!</definedName>
    <definedName name="CAPP68">#REF!</definedName>
    <definedName name="Capp7">#REF!</definedName>
    <definedName name="Capp8">#REF!</definedName>
    <definedName name="Capp9">#REF!</definedName>
    <definedName name="Car_park_GFA">[4]GFA!#REF!</definedName>
    <definedName name="cbx">[11]面积指标!$C$37</definedName>
    <definedName name="CBXS">[12]面积指标!#REF!</definedName>
    <definedName name="cc" localSheetId="2">#REF!</definedName>
    <definedName name="cc">#REF!</definedName>
    <definedName name="City">[10]Collateral!$D$12</definedName>
    <definedName name="dataArea" localSheetId="2">#REF!</definedName>
    <definedName name="dataArea">#REF!</definedName>
    <definedName name="dbTitle_builder">[13]G2TempSheet!$C$4</definedName>
    <definedName name="dbTitle_projectname">[13]G2TempSheet!$D$4</definedName>
    <definedName name="dbTitle_title">[13]G2TempSheet!$B$4</definedName>
    <definedName name="DDD">[14]敏感详细分析!#REF!</definedName>
    <definedName name="Delievery_Quarter">[4]Control!#REF!</definedName>
    <definedName name="discount">[10]Disposition!$E$89</definedName>
    <definedName name="Discount_rate_I" localSheetId="2">#REF!</definedName>
    <definedName name="Discount_rate_I">#REF!</definedName>
    <definedName name="Discount_rate_II" localSheetId="2">#REF!</definedName>
    <definedName name="Discount_rate_II">#REF!</definedName>
    <definedName name="DocType" localSheetId="2">Word</definedName>
    <definedName name="DocType">Word</definedName>
    <definedName name="FAR">[10]Collateral!$D$39</definedName>
    <definedName name="ftxs1" localSheetId="2">#REF!</definedName>
    <definedName name="ftxs1">#REF!</definedName>
    <definedName name="ftxs2" localSheetId="2">#REF!</definedName>
    <definedName name="ftxs2">#REF!</definedName>
    <definedName name="ftxs3" localSheetId="2">#REF!</definedName>
    <definedName name="ftxs3">#REF!</definedName>
    <definedName name="ftxs4">#REF!</definedName>
    <definedName name="ftxs5">#REF!</definedName>
    <definedName name="growth">#REF!</definedName>
    <definedName name="LandOwner">[10]Collateral!$D$47</definedName>
    <definedName name="million">'[15]Financial highligts'!$C$39</definedName>
    <definedName name="MING" localSheetId="2">#REF!</definedName>
    <definedName name="MING">#REF!</definedName>
    <definedName name="Months1">'[16]Repayment Summary'!$AD$214:$AE$225</definedName>
    <definedName name="P200_PreLATRate">[4]Control!#REF!</definedName>
    <definedName name="P67_PreLATRate">[4]Control!#REF!</definedName>
    <definedName name="P68_PreLATRate">[4]Control!#REF!</definedName>
    <definedName name="payable_to_third_party">[4]Control!#REF!</definedName>
    <definedName name="pbPrinterFormat">"\\nhkgc040pps1\PHKG00311 on Ne03:"</definedName>
    <definedName name="PlotRatio">[10]Collateral!$D$40</definedName>
    <definedName name="Pool">[10]Collateral!$M$6</definedName>
    <definedName name="Portfolio">[10]Collateral!$M$5</definedName>
    <definedName name="Prefecture">[10]Collateral!$D$11</definedName>
    <definedName name="_xlnm.Print_Area" localSheetId="2">#REF!</definedName>
    <definedName name="_xlnm.Print_Area">#REF!</definedName>
    <definedName name="Print_Area_MI" localSheetId="2">#REF!</definedName>
    <definedName name="Print_Area_MI">#REF!</definedName>
    <definedName name="_xlnm.Print_Titles" localSheetId="2">#REF!</definedName>
    <definedName name="_xlnm.Print_Titles">#REF!</definedName>
    <definedName name="receivable_from_third_party" localSheetId="2">[4]Control!#REF!</definedName>
    <definedName name="receivable_from_third_party">[4]Control!#REF!</definedName>
    <definedName name="RMB">[17]Sheet1!$C$1</definedName>
    <definedName name="Section1" localSheetId="2">#REF!</definedName>
    <definedName name="Section1">#REF!</definedName>
    <definedName name="Section3_4_2_04" localSheetId="2">#REF!</definedName>
    <definedName name="Section3_4_2_04">#REF!</definedName>
    <definedName name="Share_Capital" localSheetId="2">[4]Control!#REF!</definedName>
    <definedName name="Share_Capital">[4]Control!#REF!</definedName>
    <definedName name="SJFD" localSheetId="2">[12]面积指标!#REF!</definedName>
    <definedName name="SJFD">[12]面积指标!#REF!</definedName>
    <definedName name="SRXS" localSheetId="2">#REF!</definedName>
    <definedName name="SRXS">#REF!</definedName>
    <definedName name="ss" localSheetId="2">[18]面积指标!#REF!</definedName>
    <definedName name="ss">[18]面积指标!#REF!</definedName>
    <definedName name="ssss" localSheetId="2">[18]面积指标!#REF!</definedName>
    <definedName name="ssss">[18]面积指标!#REF!</definedName>
    <definedName name="stakeP1" localSheetId="2">[4]Control!#REF!</definedName>
    <definedName name="stakeP1">[4]Control!#REF!</definedName>
    <definedName name="stakeP10" localSheetId="2">[4]Control!#REF!</definedName>
    <definedName name="stakeP10">[4]Control!#REF!</definedName>
    <definedName name="stakeP11">[4]Control!#REF!</definedName>
    <definedName name="stakeP12">[4]Control!#REF!</definedName>
    <definedName name="stakeP13">[4]Control!#REF!</definedName>
    <definedName name="stakeP14">[4]Control!#REF!</definedName>
    <definedName name="stakeP15">[4]Control!#REF!</definedName>
    <definedName name="stakeP16">[4]Control!#REF!</definedName>
    <definedName name="stakeP17">[4]Control!#REF!</definedName>
    <definedName name="stakeP18">[4]Control!#REF!</definedName>
    <definedName name="stakeP19">[4]Control!#REF!</definedName>
    <definedName name="stakeP2">[4]Control!#REF!</definedName>
    <definedName name="stakeP20">[4]Control!#REF!</definedName>
    <definedName name="stakeP21">[4]Control!#REF!</definedName>
    <definedName name="stakeP22">[4]Control!#REF!</definedName>
    <definedName name="stakeP23">[4]Control!#REF!</definedName>
    <definedName name="stakeP24">[4]Control!#REF!</definedName>
    <definedName name="stakeP25">[4]Control!#REF!</definedName>
    <definedName name="stakeP26">[4]Control!#REF!</definedName>
    <definedName name="stakeP27">[4]Control!#REF!</definedName>
    <definedName name="stakeP28">[4]Control!#REF!</definedName>
    <definedName name="stakeP29">[4]Control!#REF!</definedName>
    <definedName name="stakeP3">[4]Control!#REF!</definedName>
    <definedName name="stakeP30">[4]Control!#REF!</definedName>
    <definedName name="stakeP31">[4]Control!#REF!</definedName>
    <definedName name="stakeP32">[4]Control!#REF!</definedName>
    <definedName name="stakeP33">[4]Control!#REF!</definedName>
    <definedName name="stakeP34">[4]Control!#REF!</definedName>
    <definedName name="stakeP35">[4]Control!#REF!</definedName>
    <definedName name="stakeP36">[4]Control!#REF!</definedName>
    <definedName name="stakeP37">[4]Control!#REF!</definedName>
    <definedName name="stakeP38">[4]Control!#REF!</definedName>
    <definedName name="stakeP39">[4]Control!#REF!</definedName>
    <definedName name="stakeP4">[4]Control!#REF!</definedName>
    <definedName name="stakeP40">[4]Control!#REF!</definedName>
    <definedName name="stakeP41">[4]Control!#REF!</definedName>
    <definedName name="stakeP42">[4]Control!#REF!</definedName>
    <definedName name="stakeP43">[4]Control!#REF!</definedName>
    <definedName name="stakeP44">[4]Control!#REF!</definedName>
    <definedName name="stakeP45">[4]Control!#REF!</definedName>
    <definedName name="stakeP46">[4]Control!#REF!</definedName>
    <definedName name="stakeP47">[4]Control!#REF!</definedName>
    <definedName name="stakeP48">[4]Control!#REF!</definedName>
    <definedName name="stakeP49">[4]Control!#REF!</definedName>
    <definedName name="stakeP5">[4]Control!#REF!</definedName>
    <definedName name="stakeP50">[4]Control!#REF!</definedName>
    <definedName name="stakeP51">[4]Control!#REF!</definedName>
    <definedName name="stakeP52">[4]Control!#REF!</definedName>
    <definedName name="stakeP53">[4]Control!#REF!</definedName>
    <definedName name="stakeP54">[4]Control!#REF!</definedName>
    <definedName name="stakeP55">[4]Control!#REF!</definedName>
    <definedName name="stakeP56">[4]Control!#REF!</definedName>
    <definedName name="stakeP57">[4]Control!#REF!</definedName>
    <definedName name="stakeP58">[4]Control!#REF!</definedName>
    <definedName name="stakeP59">[4]Control!#REF!</definedName>
    <definedName name="stakeP6">[4]Control!#REF!</definedName>
    <definedName name="stakeP60">[4]Control!#REF!</definedName>
    <definedName name="stakeP61">[4]Control!#REF!</definedName>
    <definedName name="stakeP62">[4]Control!#REF!</definedName>
    <definedName name="stakeP63">[4]Control!#REF!</definedName>
    <definedName name="stakeP64">[4]Control!#REF!</definedName>
    <definedName name="stakeP65">[4]Control!#REF!</definedName>
    <definedName name="stakeP66">[4]Control!#REF!</definedName>
    <definedName name="stakeP67">[4]Control!#REF!</definedName>
    <definedName name="stakeP68">[4]Control!#REF!</definedName>
    <definedName name="stakeP7">[4]Control!#REF!</definedName>
    <definedName name="stakeP8">[4]Control!#REF!</definedName>
    <definedName name="stakeP9">[4]Control!#REF!</definedName>
    <definedName name="T" localSheetId="2">#REF!</definedName>
    <definedName name="T">#REF!</definedName>
    <definedName name="tl" localSheetId="2">#REF!</definedName>
    <definedName name="tl">#REF!</definedName>
    <definedName name="tzxs" localSheetId="2">#REF!</definedName>
    <definedName name="tzxs">#REF!</definedName>
    <definedName name="Underwriter">[10]Collateral!$M$9</definedName>
    <definedName name="USD">'[15]Financial highligts'!$C$40</definedName>
    <definedName name="ValuationOffset" localSheetId="2">#REF!</definedName>
    <definedName name="ValuationOffset">#REF!</definedName>
    <definedName name="Ward">[10]Collateral!$D$13</definedName>
    <definedName name="xishu">[19]面积指标!#REF!</definedName>
    <definedName name="XSL" localSheetId="2">#REF!</definedName>
    <definedName name="XSL">#REF!</definedName>
    <definedName name="yinhanglixi">[20]敏感参数!$C$8</definedName>
    <definedName name="安装材料">OFFSET([21]工程概况描述!$G$2,1,0,COUNTA([21]工程概况描述!$G:$G)-2,1)</definedName>
    <definedName name="版本版本把" localSheetId="2">#REF!</definedName>
    <definedName name="版本版本把">#REF!</definedName>
    <definedName name="半地下室0" localSheetId="2">[22]主要规划指标!#REF!</definedName>
    <definedName name="半地下室0">[22]主要规划指标!#REF!</definedName>
    <definedName name="半地下室1" localSheetId="2">[23]主要规划指标!#REF!</definedName>
    <definedName name="半地下室1">[23]主要规划指标!#REF!</definedName>
    <definedName name="半地下室2" localSheetId="2">[23]主要规划指标!#REF!</definedName>
    <definedName name="半地下室2">[23]主要规划指标!#REF!</definedName>
    <definedName name="半地下室3" localSheetId="2">[23]主要规划指标!#REF!</definedName>
    <definedName name="半地下室3">[23]主要规划指标!#REF!</definedName>
    <definedName name="半地下室4">[23]主要规划指标!#REF!</definedName>
    <definedName name="半地下室5">[23]主要规划指标!#REF!</definedName>
    <definedName name="半地下室6">[23]主要规划指标!#REF!</definedName>
    <definedName name="半地下室7">[23]主要规划指标!#REF!</definedName>
    <definedName name="半地下室8">[23]主要规划指标!#REF!</definedName>
    <definedName name="北京10地块四项开发成本指标动态统计表" localSheetId="2">#REF!</definedName>
    <definedName name="北京10地块四项开发成本指标动态统计表">#REF!</definedName>
    <definedName name="北京10地块项目经济指标统计表" localSheetId="2">#REF!</definedName>
    <definedName name="北京10地块项目经济指标统计表">#REF!</definedName>
    <definedName name="北京23地块四项开发成本指标动态统计表" localSheetId="2">#REF!</definedName>
    <definedName name="北京23地块四项开发成本指标动态统计表">#REF!</definedName>
    <definedName name="北京23地块项目经济指标统计表">#REF!</definedName>
    <definedName name="比">#REF!</definedName>
    <definedName name="笔">#REF!</definedName>
    <definedName name="补贴预算">'[24]III-1-10'!$G$18</definedName>
    <definedName name="不" localSheetId="2">#REF!</definedName>
    <definedName name="不">#REF!</definedName>
    <definedName name="部门" localSheetId="2">#REF!</definedName>
    <definedName name="部门">#REF!</definedName>
    <definedName name="财务预算">'[24]III-1-7'!$H$14</definedName>
    <definedName name="册" localSheetId="2">#REF!</definedName>
    <definedName name="册">#REF!</definedName>
    <definedName name="产" localSheetId="2">#REF!</definedName>
    <definedName name="产">#REF!</definedName>
    <definedName name="产品编号2" localSheetId="2">{213,1;220,2;227,3;234,4;241,5;255,7;262,8;269,9;276,10;283,11;297,13;304,14;311,15;318,16;325,17;339,19;346,20;353,21;360,22;367,23;381,25;388,26;395,27;402,28;409,29;423,31;430,32;437,33;444,34;451,35;465,37;472,38;479,39;486,40;493,41;507,43;514,44;521,45;528,46;535,47;549,49;556,50;563,51;570,52;577,53;591,55;598,56;605,57;612,58;619,59}</definedName>
    <definedName name="产品编号2">{213,1;220,2;227,3;234,4;241,5;255,7;262,8;269,9;276,10;283,11;297,13;304,14;311,15;318,16;325,17;339,19;346,20;353,21;360,22;367,23;381,25;388,26;395,27;402,28;409,29;423,31;430,32;437,33;444,34;451,35;465,37;472,38;479,39;486,40;493,41;507,43;514,44;521,45;528,46;535,47;549,49;556,50;563,51;570,52;577,53;591,55;598,56;605,57;612,58;619,59}</definedName>
    <definedName name="产品编号2_1">{213,1;220,2;227,3;234,4;241,5;255,7;262,8;269,9;276,10;283,11;297,13;304,14;311,15;318,16;325,17;339,19;346,20;353,21;360,22;367,23;381,25;388,26;395,27;402,28;409,29;423,31;430,32;437,33;444,34;451,35;465,37;472,38;479,39;486,40;493,41;507,43;514,44;521,45;528,46;535,47;549,49;556,50;563,51;570,52;577,53;591,55;598,56;605,57;612,58;619,59}</definedName>
    <definedName name="产品谱系标准" localSheetId="2">#REF!</definedName>
    <definedName name="产品谱系标准">#REF!</definedName>
    <definedName name="昌" localSheetId="2">#REF!</definedName>
    <definedName name="昌">#REF!</definedName>
    <definedName name="昌吕">#REF!</definedName>
    <definedName name="出差">#REF!</definedName>
    <definedName name="处理收入">'[24]III-1-10'!$I$7</definedName>
    <definedName name="处理支出">'[24]III-1-10'!$K$7</definedName>
    <definedName name="大型商场面积">[23]主要规划指标!#REF!</definedName>
    <definedName name="当期概况">[25]填表说明!#REF!</definedName>
    <definedName name="道路占有率1">[23]主要规划指标!#REF!</definedName>
    <definedName name="德辅道" localSheetId="2">#REF!</definedName>
    <definedName name="德辅道">#REF!</definedName>
    <definedName name="地" localSheetId="2">#REF!</definedName>
    <definedName name="地">#REF!</definedName>
    <definedName name="地面停车位1" localSheetId="2">[23]主要规划指标!#REF!</definedName>
    <definedName name="地面停车位1">[23]主要规划指标!#REF!</definedName>
    <definedName name="地面停车位2" localSheetId="2">[23]主要规划指标!#REF!</definedName>
    <definedName name="地面停车位2">[23]主要规划指标!#REF!</definedName>
    <definedName name="地面停车位3" localSheetId="2">[23]主要规划指标!#REF!</definedName>
    <definedName name="地面停车位3">[23]主要规划指标!#REF!</definedName>
    <definedName name="地面停车位4" localSheetId="2">[23]主要规划指标!#REF!</definedName>
    <definedName name="地面停车位4">[23]主要规划指标!#REF!</definedName>
    <definedName name="地面停车位5" localSheetId="2">[23]主要规划指标!#REF!</definedName>
    <definedName name="地面停车位5">[23]主要规划指标!#REF!</definedName>
    <definedName name="地面停车位6">[23]主要规划指标!#REF!</definedName>
    <definedName name="地面停车位7">[23]主要规划指标!#REF!</definedName>
    <definedName name="地面停车位8">[23]主要规划指标!#REF!</definedName>
    <definedName name="地上建筑面积">[26]面积指标!$D$25</definedName>
    <definedName name="地上面积" localSheetId="2">#REF!</definedName>
    <definedName name="地上面积">#REF!</definedName>
    <definedName name="地下分摊系数1" localSheetId="2">[27]面积指标!#REF!</definedName>
    <definedName name="地下分摊系数1">[27]面积指标!#REF!</definedName>
    <definedName name="地下面积" localSheetId="2">#REF!</definedName>
    <definedName name="地下面积">#REF!</definedName>
    <definedName name="地下室面积" localSheetId="2">[23]主要规划指标!#REF!</definedName>
    <definedName name="地下室面积">[23]主要规划指标!#REF!</definedName>
    <definedName name="地下室总面积" localSheetId="2">[23]主要规划指标!#REF!</definedName>
    <definedName name="地下室总面积">[23]主要规划指标!#REF!</definedName>
    <definedName name="的" localSheetId="2">#REF!</definedName>
    <definedName name="的">#REF!</definedName>
    <definedName name="顶饰面" localSheetId="2">#REF!</definedName>
    <definedName name="顶饰面">#REF!</definedName>
    <definedName name="多" localSheetId="2">#REF!</definedName>
    <definedName name="多">#REF!</definedName>
    <definedName name="多层建筑面积" localSheetId="2">[23]主要规划指标!#REF!</definedName>
    <definedName name="多层建筑面积">[23]主要规划指标!#REF!</definedName>
    <definedName name="多层建筑面积1" localSheetId="2">[23]主要规划指标!#REF!</definedName>
    <definedName name="多层建筑面积1">[23]主要规划指标!#REF!</definedName>
    <definedName name="多层建筑面积2" localSheetId="2">[23]主要规划指标!#REF!</definedName>
    <definedName name="多层建筑面积2">[23]主要规划指标!#REF!</definedName>
    <definedName name="多层建筑面积3" localSheetId="2">[23]主要规划指标!#REF!</definedName>
    <definedName name="多层建筑面积3">[23]主要规划指标!#REF!</definedName>
    <definedName name="多层建筑面积4">[23]主要规划指标!#REF!</definedName>
    <definedName name="多层建筑面积5">[23]主要规划指标!#REF!</definedName>
    <definedName name="多层建筑面积6">[23]主要规划指标!#REF!</definedName>
    <definedName name="多层建筑面积7">[23]主要规划指标!#REF!</definedName>
    <definedName name="多层建筑面积8">[23]主要规划指标!#REF!</definedName>
    <definedName name="多层面积">[28]主要规划指标!$D$9</definedName>
    <definedName name="发" localSheetId="2">#REF!</definedName>
    <definedName name="发">#REF!</definedName>
    <definedName name="方" localSheetId="2">#REF!</definedName>
    <definedName name="方">#REF!</definedName>
    <definedName name="非人防地下室" localSheetId="2">[23]主要规划指标!#REF!</definedName>
    <definedName name="非人防地下室">[23]主要规划指标!#REF!</definedName>
    <definedName name="分摊系数" localSheetId="2">#REF!</definedName>
    <definedName name="分摊系数">#REF!</definedName>
    <definedName name="妇" localSheetId="2">#REF!</definedName>
    <definedName name="妇">#REF!</definedName>
    <definedName name="高层成本数据模型库" localSheetId="2">#REF!</definedName>
    <definedName name="高层成本数据模型库">#REF!</definedName>
    <definedName name="各产品类型目标成本表">#REF!</definedName>
    <definedName name="工">#REF!</definedName>
    <definedName name="工程造价">#REF!</definedName>
    <definedName name="公共配套预算及分摊表">[29]填表说明!#REF!</definedName>
    <definedName name="公建配套面积">[23]主要规划指标!#REF!</definedName>
    <definedName name="股票收益">'[24]III-1-9'!$H$8</definedName>
    <definedName name="固定资产购置、折旧及摊销预算表">[25]填表说明!#REF!</definedName>
    <definedName name="管理用房面积">[23]主要规划指标!#REF!</definedName>
    <definedName name="管理预算">'[24]III-1-6'!$G$37</definedName>
    <definedName name="国" localSheetId="2">#REF!</definedName>
    <definedName name="国">#REF!</definedName>
    <definedName name="国国" localSheetId="2">#REF!</definedName>
    <definedName name="国国">#REF!</definedName>
    <definedName name="含量指标" localSheetId="2">#REF!</definedName>
    <definedName name="含量指标">#REF!</definedName>
    <definedName name="合肥中央宫园二期四项开发成本指标动态统计表">#REF!</definedName>
    <definedName name="合肥中央宫园二期项目经济指标统计表">#REF!</definedName>
    <definedName name="合肥中央宫园一期四项开发成本指标动态统计表">#REF!</definedName>
    <definedName name="合肥中央宫园一期项目经济指标统计表">#REF!</definedName>
    <definedName name="合计">#REF!</definedName>
    <definedName name="和">#REF!</definedName>
    <definedName name="户数1">[23]主要规划指标!#REF!</definedName>
    <definedName name="会所面积">[23]主要规划指标!#REF!</definedName>
    <definedName name="基础">OFFSET([21]工程概况描述!$A$2,1,0,COUNTA([21]工程概况描述!$A:$A)-2,1)</definedName>
    <definedName name="计容积率面积" localSheetId="2">[23]主要规划指标!#REF!</definedName>
    <definedName name="计容积率面积">[23]主要规划指标!#REF!</definedName>
    <definedName name="加价基准" localSheetId="2">[14]敏感详细分析!#REF!</definedName>
    <definedName name="加价基准">[14]敏感详细分析!#REF!</definedName>
    <definedName name="加价基准2">[14]敏感详细分析!#REF!</definedName>
    <definedName name="嘉兴旭辉广场四项开发成本指标动态统计表" localSheetId="2">#REF!</definedName>
    <definedName name="嘉兴旭辉广场四项开发成本指标动态统计表">#REF!</definedName>
    <definedName name="嘉兴旭辉广场项目经济指标统计表" localSheetId="2">#REF!</definedName>
    <definedName name="嘉兴旭辉广场项目经济指标统计表">#REF!</definedName>
    <definedName name="架空层面积">[28]主要规划指标!$D$24</definedName>
    <definedName name="架空层面积1">[23]主要规划指标!#REF!</definedName>
    <definedName name="架空层面积2">[23]主要规划指标!#REF!</definedName>
    <definedName name="架空层面积3">[23]主要规划指标!#REF!</definedName>
    <definedName name="架空层面积4">[23]主要规划指标!#REF!</definedName>
    <definedName name="架空层面积5">[23]主要规划指标!#REF!</definedName>
    <definedName name="架空层面积6">[23]主要规划指标!#REF!</definedName>
    <definedName name="架空层面积7">[23]主要规划指标!#REF!</definedName>
    <definedName name="架空层面积8">[23]主要规划指标!#REF!</definedName>
    <definedName name="建安均价" localSheetId="2">#REF!</definedName>
    <definedName name="建安均价">#REF!</definedName>
    <definedName name="建面" localSheetId="2">#REF!</definedName>
    <definedName name="建面">#REF!</definedName>
    <definedName name="建筑覆盖率1" localSheetId="2">[23]主要规划指标!#REF!</definedName>
    <definedName name="建筑覆盖率1">[23]主要规划指标!#REF!</definedName>
    <definedName name="建筑面积" localSheetId="2">[23]主要规划指标!#REF!</definedName>
    <definedName name="建筑面积">[23]主要规划指标!#REF!</definedName>
    <definedName name="酒店面积" localSheetId="2">[23]主要规划指标!#REF!</definedName>
    <definedName name="酒店面积">[23]主要规划指标!#REF!</definedName>
    <definedName name="据" localSheetId="2">[23]主要规划指标!#REF!</definedName>
    <definedName name="据">[23]主要规划指标!#REF!</definedName>
    <definedName name="可销售面积">[28]主要规划指标!$D$16</definedName>
    <definedName name="可销售面积1">[23]主要规划指标!#REF!</definedName>
    <definedName name="可销售面积2">[23]主要规划指标!#REF!</definedName>
    <definedName name="可销售面积3">[23]主要规划指标!#REF!</definedName>
    <definedName name="可研销售面积">[23]主要规划指标!#REF!</definedName>
    <definedName name="廊坊十九城邦二期四项开发成本指标动态统计表" localSheetId="2">#REF!</definedName>
    <definedName name="廊坊十九城邦二期四项开发成本指标动态统计表">#REF!</definedName>
    <definedName name="廊坊十九城邦二期项目经济指标统计表" localSheetId="2">#REF!</definedName>
    <definedName name="廊坊十九城邦二期项目经济指标统计表">#REF!</definedName>
    <definedName name="廊坊十九城邦一期四项开发成本指标动态统计表" localSheetId="2">#REF!</definedName>
    <definedName name="廊坊十九城邦一期四项开发成本指标动态统计表">#REF!</definedName>
    <definedName name="廊坊十九城邦一期项目经济指标统计表">#REF!</definedName>
    <definedName name="了">#REF!</definedName>
    <definedName name="类型">#REF!</definedName>
    <definedName name="立">#REF!</definedName>
    <definedName name="利润预算">'[24]III-1-1'!$G$38</definedName>
    <definedName name="连廊面积">[23]主要规划指标!#REF!</definedName>
    <definedName name="楼地面">OFFSET([21]工程概况描述!$B$2,1,0,COUNTA([21]工程概况描述!$B:$B)-1,1)</definedName>
    <definedName name="吕" localSheetId="2">#REF!</definedName>
    <definedName name="吕">#REF!</definedName>
    <definedName name="绿地率" localSheetId="2">[23]主要规划指标!#REF!</definedName>
    <definedName name="绿地率">[23]主要规划指标!#REF!</definedName>
    <definedName name="绿地率1" localSheetId="2">[23]主要规划指标!#REF!</definedName>
    <definedName name="绿地率1">[23]主要规划指标!#REF!</definedName>
    <definedName name="绿地率2" localSheetId="2">[23]主要规划指标!#REF!</definedName>
    <definedName name="绿地率2">[23]主要规划指标!#REF!</definedName>
    <definedName name="绿地率3" localSheetId="2">[23]主要规划指标!#REF!</definedName>
    <definedName name="绿地率3">[23]主要规划指标!#REF!</definedName>
    <definedName name="绿地率4">[23]主要规划指标!#REF!</definedName>
    <definedName name="绿地率5">[23]主要规划指标!#REF!</definedName>
    <definedName name="绿地率6">[23]主要规划指标!#REF!</definedName>
    <definedName name="绿地率7">[23]主要规划指标!#REF!</definedName>
    <definedName name="绿地率8">[23]主要规划指标!#REF!</definedName>
    <definedName name="门窗">OFFSET([21]工程概况描述!$C$2,1,0,COUNTA([21]工程概况描述!$C:$C)-1,1)</definedName>
    <definedName name="面积" localSheetId="2">[30]A翼写字楼!#REF!</definedName>
    <definedName name="面积">[30]A翼写字楼!#REF!</definedName>
    <definedName name="民" localSheetId="2">#REF!</definedName>
    <definedName name="民">#REF!</definedName>
    <definedName name="男" localSheetId="2">#REF!</definedName>
    <definedName name="男">#REF!</definedName>
    <definedName name="内部收益率" localSheetId="2">#REF!</definedName>
    <definedName name="内部收益率">#REF!</definedName>
    <definedName name="内街商铺面积" localSheetId="2">[23]主要规划指标!#REF!</definedName>
    <definedName name="内街商铺面积">[23]主要规划指标!#REF!</definedName>
    <definedName name="内装饰">OFFSET([21]工程概况描述!$E$2,1,0,COUNTA([21]工程概况描述!$E:$E)-1,1)</definedName>
    <definedName name="排水管线">[31]基础数据!$AB$2:$AB$10</definedName>
    <definedName name="朋" localSheetId="2">#REF!</definedName>
    <definedName name="朋">#REF!</definedName>
    <definedName name="其他收益">'[24]III-1-9'!$H$28</definedName>
    <definedName name="其他预算">'[24]III-1-8'!$K$17</definedName>
    <definedName name="墙饰面" localSheetId="2">#REF!</definedName>
    <definedName name="墙饰面">#REF!</definedName>
    <definedName name="人" localSheetId="2">#REF!</definedName>
    <definedName name="人">#REF!</definedName>
    <definedName name="人防地下室" localSheetId="2">[23]主要规划指标!#REF!</definedName>
    <definedName name="人防地下室">[23]主要规划指标!#REF!</definedName>
    <definedName name="人防地下室1" localSheetId="2">[23]主要规划指标!#REF!</definedName>
    <definedName name="人防地下室1">[23]主要规划指标!#REF!</definedName>
    <definedName name="人防地下室2" localSheetId="2">[23]主要规划指标!#REF!</definedName>
    <definedName name="人防地下室2">[23]主要规划指标!#REF!</definedName>
    <definedName name="人防地下室3" localSheetId="2">[23]主要规划指标!#REF!</definedName>
    <definedName name="人防地下室3">[23]主要规划指标!#REF!</definedName>
    <definedName name="人防地下室4">[23]主要规划指标!#REF!</definedName>
    <definedName name="人防地下室5">[23]主要规划指标!#REF!</definedName>
    <definedName name="人防地下室6">[23]主要规划指标!#REF!</definedName>
    <definedName name="人防地下室7">[23]主要规划指标!#REF!</definedName>
    <definedName name="人防地下室8">[23]主要规划指标!#REF!</definedName>
    <definedName name="容">[23]主要规划指标!#REF!</definedName>
    <definedName name="容积率">[23]主要规划指标!#REF!</definedName>
    <definedName name="容积率1">[23]主要规划指标!#REF!</definedName>
    <definedName name="容积率2">[23]主要规划指标!#REF!</definedName>
    <definedName name="商场1">[23]主要规划指标!#REF!</definedName>
    <definedName name="商铺">[28]主要规划指标!$D$12</definedName>
    <definedName name="商铺1">[23]主要规划指标!#REF!</definedName>
    <definedName name="商业面积">[23]主要规划指标!#REF!</definedName>
    <definedName name="商业面积1">[23]主要规划指标!#REF!</definedName>
    <definedName name="商业面积4">[23]主要规划指标!#REF!</definedName>
    <definedName name="上海奉贤海湾四项开发成本指标动态统计表" localSheetId="2">#REF!</definedName>
    <definedName name="上海奉贤海湾四项开发成本指标动态统计表">#REF!</definedName>
    <definedName name="上海江湾墅四项开发成本指标动态统计表" localSheetId="2">#REF!</definedName>
    <definedName name="上海江湾墅四项开发成本指标动态统计表">#REF!</definedName>
    <definedName name="上海临空虹桥国际广场四项开发成本指标动态统计表" localSheetId="2">#REF!</definedName>
    <definedName name="上海临空虹桥国际广场四项开发成本指标动态统计表">#REF!</definedName>
    <definedName name="上海临空虹桥国际广场项目经济指标统计表">#REF!</definedName>
    <definedName name="上海龙吴路朗香苑四项开发成本指标动态统计表">#REF!</definedName>
    <definedName name="上海龙吴路项目经济指标统计表">#REF!</definedName>
    <definedName name="上海依云湾二期四项开发成本指标动态统计表">#REF!</definedName>
    <definedName name="上海依云湾二期项目经济指标统计表">#REF!</definedName>
    <definedName name="上海依云湾三期四项开发成本指标动态统计表">#REF!</definedName>
    <definedName name="上海依云湾三期项目经济指标统计表">#REF!</definedName>
    <definedName name="是">#REF!</definedName>
    <definedName name="收入预算">'[24]III-1-2-1'!$K$22</definedName>
    <definedName name="双" localSheetId="2">#REF!</definedName>
    <definedName name="双">#REF!</definedName>
    <definedName name="水" localSheetId="2">#REF!</definedName>
    <definedName name="水">#REF!</definedName>
    <definedName name="寺" localSheetId="2">#REF!</definedName>
    <definedName name="寺">#REF!</definedName>
    <definedName name="苏州B72朗香郡四项开发成本指标动态统计表">#REF!</definedName>
    <definedName name="苏州B73上河郡四项开发成本指标动态统计表">#REF!</definedName>
    <definedName name="苏州朗香郡72地块项目经济指标统计表">#REF!</definedName>
    <definedName name="苏州上河郡73地块项目经济指标统计表">#REF!</definedName>
    <definedName name="苏州尚北郡73地块项目经济指标统计表">#REF!</definedName>
    <definedName name="同">#REF!</definedName>
    <definedName name="投资明细20050709">[32]面积指标!$C$56</definedName>
    <definedName name="投资预算">'[24]III-1-9'!$H$31</definedName>
    <definedName name="土地" localSheetId="2">#REF!</definedName>
    <definedName name="土地">#REF!</definedName>
    <definedName name="土地面积" localSheetId="2">[33]写字楼B!#REF!</definedName>
    <definedName name="土地面积">[33]写字楼B!#REF!</definedName>
    <definedName name="土地面积面积" localSheetId="2">[33]写字楼B!#REF!</definedName>
    <definedName name="土地面积面积">[33]写字楼B!#REF!</definedName>
    <definedName name="外廊架空层面积" localSheetId="2">[23]主要规划指标!#REF!</definedName>
    <definedName name="外廊架空层面积">[23]主要规划指标!#REF!</definedName>
    <definedName name="外廊商铺面积" localSheetId="2">[23]主要规划指标!#REF!</definedName>
    <definedName name="外廊商铺面积">[23]主要规划指标!#REF!</definedName>
    <definedName name="外墙装饰">[31]基础数据!$O$2:$O$8</definedName>
    <definedName name="外收预算">'[24]III-1-10'!$I$18</definedName>
    <definedName name="外支预算">'[24]III-1-10'!$K$18</definedName>
    <definedName name="外装饰">OFFSET([21]工程概况描述!$D$2,1,0,COUNTA([21]工程概况描述!$D:$D)-1,1)</definedName>
    <definedName name="为" localSheetId="2">#REF!</definedName>
    <definedName name="为">#REF!</definedName>
    <definedName name="我" localSheetId="2">#REF!</definedName>
    <definedName name="我">#REF!</definedName>
    <definedName name="屋面">OFFSET([21]工程概况描述!$F$2,1,0,COUNTA([21]工程概况描述!$F:$F)-1,1)</definedName>
    <definedName name="吴薇" localSheetId="2">'[1]（27）实收资本'!#REF!</definedName>
    <definedName name="吴薇">'[1]（27）实收资本'!#REF!</definedName>
    <definedName name="吴薇2" localSheetId="2">[4]Control!#REF!</definedName>
    <definedName name="吴薇2">[4]Control!#REF!</definedName>
    <definedName name="吴薇改" localSheetId="2">#REF!</definedName>
    <definedName name="吴薇改">#REF!</definedName>
    <definedName name="物管、前期介入及园区服务体系费用预算表" localSheetId="2">[29]目录!#REF!</definedName>
    <definedName name="物管、前期介入及园区服务体系费用预算表">[29]目录!#REF!</definedName>
    <definedName name="项目编号3" localSheetId="2">{213,"D";255,"E";297,"F";339,"G";381,"H";423,"I";465,"J";507,"K";549,"L";591,"M"}</definedName>
    <definedName name="项目编号3">{213,"D";255,"E";297,"F";339,"G";381,"H";423,"I";465,"J";507,"K";549,"L";591,"M"}</definedName>
    <definedName name="项目编号3_1">{213,"D";255,"E";297,"F";339,"G";381,"H";423,"I";465,"J";507,"K";549,"L";591,"M"}</definedName>
    <definedName name="项目总体概况">[29]填表说明!#REF!</definedName>
    <definedName name="销售预算">'[24]III-1-5'!$G$26</definedName>
    <definedName name="小高层建筑面积">[23]主要规划指标!#REF!</definedName>
    <definedName name="小高层建筑面积1">[23]主要规划指标!#REF!</definedName>
    <definedName name="小高层建筑面积2">[23]主要规划指标!#REF!</definedName>
    <definedName name="小高层建筑面积3">[23]主要规划指标!#REF!</definedName>
    <definedName name="小高层建筑面积4">[23]主要规划指标!#REF!</definedName>
    <definedName name="小高层建筑面积5">[23]主要规划指标!#REF!</definedName>
    <definedName name="小高层建筑面积6">[23]主要规划指标!#REF!</definedName>
    <definedName name="小高层建筑面积7">[23]主要规划指标!#REF!</definedName>
    <definedName name="小高层建筑面积8">[23]主要规划指标!#REF!</definedName>
    <definedName name="小高层面积">[28]主要规划指标!$D$10</definedName>
    <definedName name="小学面积">[23]主要规划指标!#REF!</definedName>
    <definedName name="小学面积4">[23]主要规划指标!#REF!</definedName>
    <definedName name="炎" localSheetId="2">#REF!</definedName>
    <definedName name="炎">#REF!</definedName>
    <definedName name="要" localSheetId="2">#REF!</definedName>
    <definedName name="要">#REF!</definedName>
    <definedName name="一" localSheetId="2">#REF!</definedName>
    <definedName name="一">#REF!</definedName>
    <definedName name="依据">#REF!</definedName>
    <definedName name="以">#REF!</definedName>
    <definedName name="忆">#REF!</definedName>
    <definedName name="应收款明细">[25]目录!#REF!</definedName>
    <definedName name="有" localSheetId="2">#REF!</definedName>
    <definedName name="有">#REF!</definedName>
    <definedName name="幼儿园面积" localSheetId="2">[23]主要规划指标!#REF!</definedName>
    <definedName name="幼儿园面积">[23]主要规划指标!#REF!</definedName>
    <definedName name="预控占地面积" localSheetId="2">[23]主要规划指标!#REF!</definedName>
    <definedName name="预控占地面积">[23]主要规划指标!#REF!</definedName>
    <definedName name="预控占地面积之一" localSheetId="2">[23]主要规划指标!#REF!</definedName>
    <definedName name="预控占地面积之一">[23]主要规划指标!#REF!</definedName>
    <definedName name="预算成本">'[24]III-1-2-1'!$O$22</definedName>
    <definedName name="占地面积">[23]主要规划指标!#REF!</definedName>
    <definedName name="长沙藏郡四项开发成本指标动态统计表" localSheetId="2">#REF!</definedName>
    <definedName name="长沙藏郡四项开发成本指标动态统计表">#REF!</definedName>
    <definedName name="长沙藏郡项目经济指标统计表" localSheetId="2">#REF!</definedName>
    <definedName name="长沙藏郡项目经济指标统计表">#REF!</definedName>
    <definedName name="折" localSheetId="2">#REF!</definedName>
    <definedName name="折">#REF!</definedName>
    <definedName name="这">#REF!</definedName>
    <definedName name="这种">#REF!</definedName>
    <definedName name="镇江朗香郡四项开发成本指标动态统计表">#REF!</definedName>
    <definedName name="镇江朗香郡项目经济指标统计表">#REF!</definedName>
    <definedName name="之">#REF!</definedName>
    <definedName name="止">#REF!</definedName>
    <definedName name="制造费用预算">'[24]III-1-4'!$G$28</definedName>
    <definedName name="中" localSheetId="2">#REF!</definedName>
    <definedName name="中">#REF!</definedName>
    <definedName name="中高层建筑面积1" localSheetId="2">[23]主要规划指标!#REF!</definedName>
    <definedName name="中高层建筑面积1">[23]主要规划指标!#REF!</definedName>
    <definedName name="中高层建筑面积2">[34]主要规划指标!$D$12</definedName>
    <definedName name="中高层建筑面积3">[34]主要规划指标!$E$12</definedName>
    <definedName name="中高层面积">[28]主要规划指标!$D$11</definedName>
    <definedName name="重庆朗香郡二期四项开发成本指标动态统计表" localSheetId="2">#REF!</definedName>
    <definedName name="重庆朗香郡二期四项开发成本指标动态统计表">#REF!</definedName>
    <definedName name="重庆朗香郡二期项目经济指标统计表" localSheetId="2">#REF!</definedName>
    <definedName name="重庆朗香郡二期项目经济指标统计表">#REF!</definedName>
    <definedName name="重庆朗香郡三期四项开发成本指标动态统计表" localSheetId="2">#REF!</definedName>
    <definedName name="重庆朗香郡三期四项开发成本指标动态统计表">#REF!</definedName>
    <definedName name="重庆朗香郡三期项目经济指标统计表">#REF!</definedName>
    <definedName name="重庆朗香郡一期四项开发成本指标动态统计表">#REF!</definedName>
    <definedName name="重庆朗香郡一期项目经济指标统计表">#REF!</definedName>
    <definedName name="主">#REF!</definedName>
    <definedName name="主题商业面积">[23]主要规划指标!#REF!</definedName>
    <definedName name="住宅面积">[23]主要规划指标!#REF!</definedName>
    <definedName name="住宅转换层面积">[23]主要规划指标!#REF!</definedName>
    <definedName name="资金平衡表" localSheetId="2">#REF!</definedName>
    <definedName name="资金平衡表">#REF!</definedName>
    <definedName name="子" localSheetId="2">#REF!</definedName>
    <definedName name="子">#REF!</definedName>
    <definedName name="子公司收益">'[24]III-1-9'!$H$20</definedName>
    <definedName name="总的商业面积">[23]主要规划指标!#REF!</definedName>
    <definedName name="总建筑面积">60529.139</definedName>
    <definedName name="总商业面积">[23]主要规划指标!#REF!</definedName>
    <definedName name="总体概况">[29]填表说明!#REF!</definedName>
    <definedName name="전" localSheetId="2">#REF!</definedName>
    <definedName name="전">#REF!</definedName>
    <definedName name="주택사업본부" localSheetId="2">#REF!</definedName>
    <definedName name="주택사업본부">#REF!</definedName>
    <definedName name="철구사업본부" localSheetId="2">#REF!</definedName>
    <definedName name="철구사업본부">#REF!</definedName>
  </definedNames>
  <calcPr calcId="181029"/>
</workbook>
</file>

<file path=xl/calcChain.xml><?xml version="1.0" encoding="utf-8"?>
<calcChain xmlns="http://schemas.openxmlformats.org/spreadsheetml/2006/main">
  <c r="D26" i="1" l="1"/>
  <c r="H27" i="1"/>
  <c r="J10" i="1"/>
  <c r="C10" i="1"/>
  <c r="J3" i="1"/>
  <c r="I3" i="1"/>
  <c r="H3" i="1"/>
  <c r="C16" i="4"/>
  <c r="L4" i="2"/>
  <c r="K4" i="2"/>
  <c r="G4" i="2"/>
  <c r="G11" i="2" s="1"/>
  <c r="F4" i="2"/>
  <c r="J4" i="2"/>
  <c r="I4" i="2"/>
  <c r="I11" i="2" s="1"/>
  <c r="H4" i="2"/>
  <c r="M5" i="2"/>
  <c r="L5" i="2"/>
  <c r="K5" i="2"/>
  <c r="J5" i="2"/>
  <c r="I5" i="2"/>
  <c r="H5" i="2"/>
  <c r="G5" i="2"/>
  <c r="F5" i="2"/>
  <c r="C6" i="4"/>
  <c r="C5" i="4" s="1"/>
  <c r="Q20" i="2"/>
  <c r="Q22" i="2" s="1"/>
  <c r="K16" i="2"/>
  <c r="K15" i="2" s="1"/>
  <c r="K17" i="2" s="1"/>
  <c r="M14" i="2"/>
  <c r="M16" i="2" s="1"/>
  <c r="M15" i="2" s="1"/>
  <c r="M17" i="2" s="1"/>
  <c r="L14" i="2"/>
  <c r="L19" i="2" s="1"/>
  <c r="K14" i="2"/>
  <c r="K19" i="2" s="1"/>
  <c r="J11" i="2"/>
  <c r="H11" i="2"/>
  <c r="T10" i="2"/>
  <c r="S10" i="2"/>
  <c r="R10" i="2"/>
  <c r="U10" i="2"/>
  <c r="M8" i="2"/>
  <c r="L8" i="2"/>
  <c r="K8" i="2"/>
  <c r="T7" i="2"/>
  <c r="S7" i="2"/>
  <c r="R7" i="2"/>
  <c r="N11" i="2"/>
  <c r="C38" i="1"/>
  <c r="D27" i="1"/>
  <c r="E13" i="2" s="1"/>
  <c r="J23" i="1"/>
  <c r="C23" i="1"/>
  <c r="E23" i="1" s="1"/>
  <c r="J22" i="1"/>
  <c r="J27" i="2" s="1"/>
  <c r="C22" i="1"/>
  <c r="J21" i="1"/>
  <c r="I27" i="2" s="1"/>
  <c r="C21" i="1"/>
  <c r="E21" i="1" s="1"/>
  <c r="J20" i="1"/>
  <c r="H27" i="2" s="1"/>
  <c r="C20" i="1"/>
  <c r="J19" i="1"/>
  <c r="G27" i="2" s="1"/>
  <c r="C19" i="1"/>
  <c r="E19" i="1" s="1"/>
  <c r="J18" i="1"/>
  <c r="N27" i="2" s="1"/>
  <c r="C18" i="1"/>
  <c r="F17" i="1"/>
  <c r="C2" i="1"/>
  <c r="C39" i="1" s="1"/>
  <c r="N6" i="2" l="1"/>
  <c r="N8" i="2" s="1"/>
  <c r="U7" i="2"/>
  <c r="M19" i="2"/>
  <c r="Q21" i="2"/>
  <c r="C8" i="4"/>
  <c r="H24" i="1" s="1"/>
  <c r="G6" i="2"/>
  <c r="G8" i="2" s="1"/>
  <c r="J6" i="2"/>
  <c r="J8" i="2" s="1"/>
  <c r="D39" i="1"/>
  <c r="Q23" i="2"/>
  <c r="Q25" i="2" s="1"/>
  <c r="Q24" i="2"/>
  <c r="D18" i="1"/>
  <c r="N12" i="2" s="1"/>
  <c r="E18" i="1"/>
  <c r="E20" i="1"/>
  <c r="D20" i="1" s="1"/>
  <c r="H12" i="2" s="1"/>
  <c r="E22" i="1"/>
  <c r="D22" i="1" s="1"/>
  <c r="J12" i="2" s="1"/>
  <c r="L16" i="2"/>
  <c r="L15" i="2" s="1"/>
  <c r="L17" i="2" s="1"/>
  <c r="D21" i="1"/>
  <c r="I12" i="2" s="1"/>
  <c r="D19" i="1"/>
  <c r="G12" i="2" s="1"/>
  <c r="D23" i="1"/>
  <c r="H6" i="2"/>
  <c r="I6" i="2"/>
  <c r="C24" i="1" l="1"/>
  <c r="E24" i="1" s="1"/>
  <c r="D24" i="1" s="1"/>
  <c r="M4" i="2"/>
  <c r="C7" i="4"/>
  <c r="C19" i="4" s="1"/>
  <c r="H8" i="2"/>
  <c r="I8" i="2"/>
  <c r="H17" i="1" l="1"/>
  <c r="C17" i="1" s="1"/>
  <c r="C3" i="1"/>
  <c r="J17" i="1" l="1"/>
  <c r="F6" i="2" s="1"/>
  <c r="F8" i="2" s="1"/>
  <c r="R8" i="2" s="1"/>
  <c r="C7" i="1"/>
  <c r="C5" i="1"/>
  <c r="C22" i="4"/>
  <c r="C11" i="4" s="1"/>
  <c r="G17" i="1"/>
  <c r="E17" i="1"/>
  <c r="D17" i="1" s="1"/>
  <c r="F27" i="2" l="1"/>
  <c r="R6" i="2"/>
  <c r="C12" i="1"/>
  <c r="G38" i="1"/>
  <c r="G27" i="1"/>
  <c r="G39" i="1"/>
  <c r="G11" i="1"/>
  <c r="G14" i="1"/>
  <c r="H25" i="1"/>
  <c r="C4" i="4"/>
  <c r="C12" i="4" s="1"/>
  <c r="C20" i="4" s="1"/>
  <c r="C21" i="4" s="1"/>
  <c r="C13" i="1" l="1"/>
  <c r="C9" i="1" s="1"/>
  <c r="G12" i="1"/>
  <c r="D12" i="1"/>
  <c r="J13" i="2"/>
  <c r="J14" i="2" s="1"/>
  <c r="H13" i="2"/>
  <c r="H14" i="2" s="1"/>
  <c r="N13" i="2"/>
  <c r="N14" i="2" s="1"/>
  <c r="G13" i="2"/>
  <c r="G14" i="2" s="1"/>
  <c r="I13" i="2"/>
  <c r="F13" i="2"/>
  <c r="E9" i="2"/>
  <c r="G10" i="1"/>
  <c r="E10" i="1"/>
  <c r="E9" i="1" s="1"/>
  <c r="I5" i="1"/>
  <c r="C25" i="1"/>
  <c r="O4" i="2"/>
  <c r="C6" i="1"/>
  <c r="C4" i="1" s="1"/>
  <c r="I10" i="1" s="1"/>
  <c r="D10" i="1" l="1"/>
  <c r="I14" i="2"/>
  <c r="S13" i="2"/>
  <c r="G9" i="1"/>
  <c r="C26" i="1"/>
  <c r="G26" i="1" s="1"/>
  <c r="H9" i="2"/>
  <c r="I9" i="2"/>
  <c r="G9" i="2"/>
  <c r="F9" i="2"/>
  <c r="N9" i="2"/>
  <c r="J9" i="2"/>
  <c r="T13" i="2"/>
  <c r="R13" i="2"/>
  <c r="G13" i="1"/>
  <c r="D13" i="1"/>
  <c r="F38" i="1"/>
  <c r="F39" i="1"/>
  <c r="K3" i="1"/>
  <c r="F14" i="1"/>
  <c r="F10" i="1"/>
  <c r="F27" i="1"/>
  <c r="F9" i="1"/>
  <c r="C15" i="1"/>
  <c r="F13" i="1"/>
  <c r="F11" i="1"/>
  <c r="P4" i="2"/>
  <c r="O11" i="2"/>
  <c r="S11" i="2" s="1"/>
  <c r="E25" i="1"/>
  <c r="C16" i="1"/>
  <c r="J25" i="1"/>
  <c r="J5" i="1"/>
  <c r="D9" i="1" l="1"/>
  <c r="F26" i="1"/>
  <c r="R9" i="2"/>
  <c r="G16" i="2"/>
  <c r="G15" i="2" s="1"/>
  <c r="G17" i="2" s="1"/>
  <c r="G19" i="2"/>
  <c r="I16" i="2"/>
  <c r="I15" i="2" s="1"/>
  <c r="I17" i="2" s="1"/>
  <c r="I19" i="2"/>
  <c r="S9" i="2"/>
  <c r="U13" i="2"/>
  <c r="N19" i="2"/>
  <c r="N16" i="2"/>
  <c r="N15" i="2" s="1"/>
  <c r="N17" i="2" s="1"/>
  <c r="T9" i="2"/>
  <c r="H16" i="2"/>
  <c r="H15" i="2" s="1"/>
  <c r="H17" i="2" s="1"/>
  <c r="H19" i="2"/>
  <c r="J19" i="2"/>
  <c r="J16" i="2"/>
  <c r="J15" i="2" s="1"/>
  <c r="J17" i="2" s="1"/>
  <c r="O27" i="2"/>
  <c r="E27" i="2" s="1"/>
  <c r="O6" i="2"/>
  <c r="C42" i="1"/>
  <c r="E15" i="1"/>
  <c r="E11" i="2"/>
  <c r="C28" i="1"/>
  <c r="G15" i="1"/>
  <c r="G16" i="1"/>
  <c r="F16" i="1"/>
  <c r="E16" i="1"/>
  <c r="D25" i="1"/>
  <c r="D15" i="1"/>
  <c r="U9" i="2" l="1"/>
  <c r="G28" i="1"/>
  <c r="F28" i="1"/>
  <c r="F11" i="2"/>
  <c r="T11" i="2" s="1"/>
  <c r="E28" i="1"/>
  <c r="O12" i="2"/>
  <c r="D16" i="1"/>
  <c r="E12" i="2" s="1"/>
  <c r="E14" i="2" s="1"/>
  <c r="F42" i="1"/>
  <c r="C30" i="1"/>
  <c r="E42" i="1"/>
  <c r="D42" i="1" s="1"/>
  <c r="C31" i="1"/>
  <c r="C32" i="1"/>
  <c r="G42" i="1"/>
  <c r="O8" i="2"/>
  <c r="S8" i="2" s="1"/>
  <c r="S6" i="2"/>
  <c r="E6" i="2"/>
  <c r="D28" i="1" l="1"/>
  <c r="S12" i="2"/>
  <c r="O14" i="2"/>
  <c r="G32" i="1"/>
  <c r="D32" i="1"/>
  <c r="F32" i="1"/>
  <c r="E31" i="1"/>
  <c r="E29" i="1" s="1"/>
  <c r="D48" i="1" s="1"/>
  <c r="F31" i="1"/>
  <c r="G31" i="1"/>
  <c r="E19" i="2"/>
  <c r="E16" i="2"/>
  <c r="E15" i="2" s="1"/>
  <c r="E17" i="2" s="1"/>
  <c r="U6" i="2"/>
  <c r="T6" i="2"/>
  <c r="E8" i="2"/>
  <c r="C29" i="1"/>
  <c r="G30" i="1"/>
  <c r="D30" i="1"/>
  <c r="F30" i="1"/>
  <c r="R11" i="2"/>
  <c r="U11" i="2" s="1"/>
  <c r="F12" i="2"/>
  <c r="R12" i="2" s="1"/>
  <c r="U12" i="2" s="1"/>
  <c r="E34" i="1" l="1"/>
  <c r="E33" i="1" s="1"/>
  <c r="E41" i="1" s="1"/>
  <c r="E43" i="1" s="1"/>
  <c r="G29" i="1"/>
  <c r="F29" i="1"/>
  <c r="T12" i="2"/>
  <c r="U8" i="2"/>
  <c r="T8" i="2"/>
  <c r="O16" i="2"/>
  <c r="S14" i="2"/>
  <c r="O19" i="2"/>
  <c r="S19" i="2" s="1"/>
  <c r="F14" i="2"/>
  <c r="D31" i="1"/>
  <c r="D29" i="1" s="1"/>
  <c r="D36" i="1" l="1"/>
  <c r="C36" i="1" s="1"/>
  <c r="F36" i="1" s="1"/>
  <c r="D37" i="1"/>
  <c r="C37" i="1" s="1"/>
  <c r="G37" i="1" s="1"/>
  <c r="C34" i="1"/>
  <c r="F34" i="1" s="1"/>
  <c r="D35" i="1"/>
  <c r="C35" i="1" s="1"/>
  <c r="T14" i="2"/>
  <c r="F19" i="2"/>
  <c r="F16" i="2"/>
  <c r="R14" i="2"/>
  <c r="U14" i="2" s="1"/>
  <c r="O15" i="2"/>
  <c r="S16" i="2"/>
  <c r="G34" i="1" l="1"/>
  <c r="F37" i="1"/>
  <c r="G36" i="1"/>
  <c r="D33" i="1"/>
  <c r="E18" i="2" s="1"/>
  <c r="C33" i="1"/>
  <c r="G33" i="1" s="1"/>
  <c r="T16" i="2"/>
  <c r="F15" i="2"/>
  <c r="R16" i="2"/>
  <c r="U16" i="2" s="1"/>
  <c r="R19" i="2"/>
  <c r="U19" i="2" s="1"/>
  <c r="T19" i="2"/>
  <c r="O17" i="2"/>
  <c r="S17" i="2" s="1"/>
  <c r="S15" i="2"/>
  <c r="G35" i="1"/>
  <c r="F35" i="1"/>
  <c r="F33" i="1" l="1"/>
  <c r="D46" i="1"/>
  <c r="T15" i="2"/>
  <c r="R15" i="2"/>
  <c r="U15" i="2" s="1"/>
  <c r="F17" i="2"/>
  <c r="N18" i="2"/>
  <c r="N20" i="2" s="1"/>
  <c r="I18" i="2"/>
  <c r="E20" i="2"/>
  <c r="E21" i="2" s="1"/>
  <c r="E22" i="2" s="1"/>
  <c r="M18" i="2"/>
  <c r="M20" i="2" s="1"/>
  <c r="G18" i="2"/>
  <c r="G20" i="2" s="1"/>
  <c r="J18" i="2"/>
  <c r="J20" i="2" s="1"/>
  <c r="O18" i="2"/>
  <c r="O20" i="2" s="1"/>
  <c r="F18" i="2"/>
  <c r="K18" i="2"/>
  <c r="K20" i="2" s="1"/>
  <c r="L18" i="2"/>
  <c r="L20" i="2" s="1"/>
  <c r="H18" i="2"/>
  <c r="H20" i="2" s="1"/>
  <c r="T18" i="2" l="1"/>
  <c r="H22" i="2"/>
  <c r="H21" i="2"/>
  <c r="E23" i="2"/>
  <c r="E24" i="2"/>
  <c r="L21" i="2"/>
  <c r="L22" i="2"/>
  <c r="S18" i="2"/>
  <c r="S20" i="2" s="1"/>
  <c r="S21" i="2" s="1"/>
  <c r="S22" i="2" s="1"/>
  <c r="I20" i="2"/>
  <c r="G21" i="2"/>
  <c r="G22" i="2"/>
  <c r="N21" i="2"/>
  <c r="N22" i="2"/>
  <c r="K21" i="2"/>
  <c r="K22" i="2"/>
  <c r="R18" i="2"/>
  <c r="F20" i="2"/>
  <c r="R17" i="2"/>
  <c r="U17" i="2" s="1"/>
  <c r="T17" i="2"/>
  <c r="M21" i="2"/>
  <c r="M22" i="2"/>
  <c r="O21" i="2"/>
  <c r="O22" i="2"/>
  <c r="J22" i="2"/>
  <c r="J21" i="2"/>
  <c r="J23" i="2" l="1"/>
  <c r="J24" i="2"/>
  <c r="K24" i="2"/>
  <c r="K23" i="2"/>
  <c r="L23" i="2"/>
  <c r="L24" i="2"/>
  <c r="M24" i="2"/>
  <c r="M23" i="2"/>
  <c r="U18" i="2"/>
  <c r="R20" i="2"/>
  <c r="S23" i="2"/>
  <c r="S24" i="2"/>
  <c r="G23" i="2"/>
  <c r="G24" i="2"/>
  <c r="O24" i="2"/>
  <c r="O23" i="2"/>
  <c r="H23" i="2"/>
  <c r="H24" i="2"/>
  <c r="N24" i="2"/>
  <c r="N23" i="2"/>
  <c r="F21" i="2"/>
  <c r="F22" i="2"/>
  <c r="I22" i="2"/>
  <c r="I21" i="2"/>
  <c r="L25" i="2" l="1"/>
  <c r="H25" i="2"/>
  <c r="S25" i="2"/>
  <c r="K25" i="2"/>
  <c r="O25" i="2"/>
  <c r="N25" i="2"/>
  <c r="M25" i="2"/>
  <c r="J25" i="2"/>
  <c r="G25" i="2"/>
  <c r="I23" i="2"/>
  <c r="I24" i="2"/>
  <c r="F24" i="2"/>
  <c r="F23" i="2"/>
  <c r="R21" i="2"/>
  <c r="R22" i="2" s="1"/>
  <c r="F25" i="2" l="1"/>
  <c r="I25" i="2"/>
  <c r="R24" i="2"/>
  <c r="R23" i="2"/>
  <c r="R28" i="2" s="1"/>
  <c r="R25" i="2" l="1"/>
  <c r="D40" i="1" s="1"/>
  <c r="D41" i="1"/>
  <c r="D43" i="1" s="1"/>
  <c r="D44" i="1" s="1"/>
  <c r="D45" i="1" s="1"/>
  <c r="D47" i="1" s="1"/>
  <c r="C40" i="1"/>
  <c r="F40" i="1" s="1"/>
  <c r="G40" i="1" l="1"/>
  <c r="C41" i="1"/>
  <c r="G41" i="1" s="1"/>
  <c r="C43" i="1" l="1"/>
  <c r="F4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NTKO</author>
  </authors>
  <commentList>
    <comment ref="B24" authorId="0" shapeId="0" xr:uid="{00000000-0006-0000-0000-000002000000}">
      <text>
        <r>
          <rPr>
            <b/>
            <sz val="9"/>
            <rFont val="宋体"/>
            <family val="3"/>
            <charset val="134"/>
          </rPr>
          <t>NTKO:</t>
        </r>
        <r>
          <rPr>
            <sz val="9"/>
            <rFont val="宋体"/>
            <family val="3"/>
            <charset val="134"/>
          </rPr>
          <t xml:space="preserve">
额外考虑400平米销售部+400平米样板房的装修</t>
        </r>
      </text>
    </comment>
  </commentList>
</comments>
</file>

<file path=xl/sharedStrings.xml><?xml version="1.0" encoding="utf-8"?>
<sst xmlns="http://schemas.openxmlformats.org/spreadsheetml/2006/main" count="177" uniqueCount="165">
  <si>
    <r>
      <rPr>
        <sz val="10"/>
        <rFont val="微软雅黑"/>
        <family val="2"/>
        <charset val="134"/>
      </rPr>
      <t>用地面积（m2）</t>
    </r>
    <r>
      <rPr>
        <sz val="10"/>
        <color indexed="10"/>
        <rFont val="微软雅黑"/>
        <family val="2"/>
        <charset val="134"/>
      </rPr>
      <t xml:space="preserve"> </t>
    </r>
  </si>
  <si>
    <t>户均面积</t>
  </si>
  <si>
    <t>容积率</t>
  </si>
  <si>
    <t>可售比</t>
  </si>
  <si>
    <t>户数/个数</t>
  </si>
  <si>
    <t>建筑面积（m2）</t>
  </si>
  <si>
    <t>车位数量</t>
  </si>
  <si>
    <t>单车位面积</t>
  </si>
  <si>
    <t>其中：地上建筑面积（m2）</t>
  </si>
  <si>
    <t>其中：地下建筑面积（m2）</t>
  </si>
  <si>
    <t>地上销售/自持面积（m2）</t>
  </si>
  <si>
    <t>工程项目</t>
  </si>
  <si>
    <t>总额
(万元)</t>
  </si>
  <si>
    <t>不含税总额
(万元)</t>
  </si>
  <si>
    <t>税额
(万元)</t>
  </si>
  <si>
    <t>建筑单方
（元/m2）</t>
  </si>
  <si>
    <t>可售单方
（元/m2）</t>
  </si>
  <si>
    <t>土地费用</t>
  </si>
  <si>
    <t>土地出让金</t>
  </si>
  <si>
    <t>土地拆迁补偿费</t>
  </si>
  <si>
    <t>大市政配套</t>
  </si>
  <si>
    <t>土地契税</t>
  </si>
  <si>
    <t xml:space="preserve"> 其他土地费用</t>
  </si>
  <si>
    <t>前期费用</t>
  </si>
  <si>
    <t>工程成本</t>
  </si>
  <si>
    <t>建筑面积</t>
  </si>
  <si>
    <t>售价</t>
  </si>
  <si>
    <t>总价</t>
  </si>
  <si>
    <t>桂语D档</t>
  </si>
  <si>
    <t>叠墅</t>
  </si>
  <si>
    <t>中式合院</t>
  </si>
  <si>
    <t>底商</t>
  </si>
  <si>
    <t>公寓</t>
  </si>
  <si>
    <t>学校</t>
  </si>
  <si>
    <t>配套用房</t>
  </si>
  <si>
    <t>地下室</t>
  </si>
  <si>
    <t>资本化利息</t>
  </si>
  <si>
    <t>开发间接费用</t>
  </si>
  <si>
    <t>直接成本小计</t>
  </si>
  <si>
    <t>费率</t>
  </si>
  <si>
    <t>期间费用</t>
  </si>
  <si>
    <t>6.2.1</t>
  </si>
  <si>
    <t>项目管理费用</t>
  </si>
  <si>
    <t>6.2.2</t>
  </si>
  <si>
    <t>集团管理费用</t>
  </si>
  <si>
    <r>
      <rPr>
        <sz val="10"/>
        <rFont val="微软雅黑"/>
        <family val="2"/>
        <charset val="134"/>
      </rPr>
      <t>销售费用</t>
    </r>
  </si>
  <si>
    <t>增值税及附加</t>
  </si>
  <si>
    <t>增值税</t>
  </si>
  <si>
    <t>城建税</t>
  </si>
  <si>
    <t>教育费附加</t>
  </si>
  <si>
    <t>地方附加费</t>
  </si>
  <si>
    <t>水利基金</t>
  </si>
  <si>
    <t>其他税金</t>
  </si>
  <si>
    <t>土地增值税</t>
  </si>
  <si>
    <t>所得税前完全成本</t>
  </si>
  <si>
    <t>总收入</t>
  </si>
  <si>
    <t>税前利润</t>
  </si>
  <si>
    <r>
      <rPr>
        <b/>
        <sz val="10"/>
        <rFont val="微软雅黑"/>
        <family val="2"/>
        <charset val="134"/>
      </rPr>
      <t>1</t>
    </r>
    <r>
      <rPr>
        <b/>
        <sz val="10"/>
        <rFont val="微软雅黑"/>
        <family val="2"/>
        <charset val="134"/>
      </rPr>
      <t>2</t>
    </r>
  </si>
  <si>
    <t>所得税</t>
  </si>
  <si>
    <t>13</t>
  </si>
  <si>
    <t>税后净利</t>
  </si>
  <si>
    <r>
      <rPr>
        <b/>
        <sz val="10"/>
        <rFont val="微软雅黑"/>
        <family val="2"/>
        <charset val="134"/>
      </rPr>
      <t>1</t>
    </r>
    <r>
      <rPr>
        <b/>
        <sz val="10"/>
        <rFont val="微软雅黑"/>
        <family val="2"/>
        <charset val="134"/>
      </rPr>
      <t>4</t>
    </r>
  </si>
  <si>
    <t xml:space="preserve"> 毛利润率</t>
  </si>
  <si>
    <t>15</t>
  </si>
  <si>
    <t xml:space="preserve"> 净利润率</t>
  </si>
  <si>
    <r>
      <rPr>
        <b/>
        <sz val="10"/>
        <rFont val="微软雅黑"/>
        <family val="2"/>
        <charset val="134"/>
      </rPr>
      <t>1</t>
    </r>
    <r>
      <rPr>
        <b/>
        <sz val="10"/>
        <rFont val="微软雅黑"/>
        <family val="2"/>
        <charset val="134"/>
      </rPr>
      <t>6</t>
    </r>
  </si>
  <si>
    <t>预缴增值税大于应缴增值税金额</t>
  </si>
  <si>
    <t>~IV5byg5Y+M5Y+MLTE1MDEyMjE4LTIwMjEtMDktMDg=D~</t>
  </si>
  <si>
    <t>绿城房地产建设管理集团有限公司</t>
  </si>
  <si>
    <r>
      <rPr>
        <b/>
        <u/>
        <sz val="14"/>
        <rFont val="微软雅黑"/>
        <family val="2"/>
        <charset val="134"/>
      </rPr>
      <t xml:space="preserve">           </t>
    </r>
    <r>
      <rPr>
        <b/>
        <sz val="14"/>
        <rFont val="微软雅黑"/>
        <family val="2"/>
        <charset val="134"/>
      </rPr>
      <t>项目</t>
    </r>
    <r>
      <rPr>
        <b/>
        <u/>
        <sz val="14"/>
        <rFont val="微软雅黑"/>
        <family val="2"/>
        <charset val="134"/>
      </rPr>
      <t xml:space="preserve">        </t>
    </r>
    <r>
      <rPr>
        <b/>
        <sz val="14"/>
        <rFont val="微软雅黑"/>
        <family val="2"/>
        <charset val="134"/>
      </rPr>
      <t>期土地增值税预算表（单位：万元）</t>
    </r>
  </si>
  <si>
    <r>
      <rPr>
        <b/>
        <sz val="14"/>
        <color rgb="FFFF0000"/>
        <rFont val="微软雅黑"/>
        <family val="2"/>
        <charset val="134"/>
      </rPr>
      <t>特别说明：</t>
    </r>
    <r>
      <rPr>
        <b/>
        <sz val="14"/>
        <rFont val="微软雅黑"/>
        <family val="2"/>
        <charset val="134"/>
      </rPr>
      <t>土地增值税必须在充分了解当地税收政策的基础上自行修改测算逻辑。</t>
    </r>
  </si>
  <si>
    <t>据实调整公式分列业态</t>
  </si>
  <si>
    <t>序号</t>
  </si>
  <si>
    <t>项目</t>
  </si>
  <si>
    <t>合计</t>
  </si>
  <si>
    <t>备注</t>
  </si>
  <si>
    <t>普通住宅</t>
  </si>
  <si>
    <t>非普通住宅</t>
  </si>
  <si>
    <t>其他</t>
  </si>
  <si>
    <t>校验</t>
  </si>
  <si>
    <t>收入</t>
  </si>
  <si>
    <t>销售收入(1)</t>
  </si>
  <si>
    <t>土增税四级累进税率</t>
  </si>
  <si>
    <t>实物收入、视同销售收入及其他收入(2)</t>
  </si>
  <si>
    <t>级次</t>
  </si>
  <si>
    <t>增值额占扣除项目金额的比例</t>
  </si>
  <si>
    <t>适用税率</t>
  </si>
  <si>
    <t>速算扣除率</t>
  </si>
  <si>
    <t>收入合计(3)＝(1)＋(2)</t>
  </si>
  <si>
    <t>50%（含）以下</t>
  </si>
  <si>
    <t>扣除项目</t>
  </si>
  <si>
    <t>取得土地使用权所支付的金额(4)</t>
  </si>
  <si>
    <t>根据项目当地政策重新分摊土地成本</t>
  </si>
  <si>
    <t>50%以上—100%（含）</t>
  </si>
  <si>
    <t>开发成本</t>
  </si>
  <si>
    <t>土地征用及拆迁补偿费(5)</t>
  </si>
  <si>
    <t>100%以上—200%（含）</t>
  </si>
  <si>
    <t>前期费用(6)</t>
  </si>
  <si>
    <t>200%以上</t>
  </si>
  <si>
    <t>工程费用(7)</t>
  </si>
  <si>
    <t>速算法应纳税额=土地增值额×适用税率－扣除项目金额×速算扣除率；</t>
  </si>
  <si>
    <t>开发间接费用(8)</t>
  </si>
  <si>
    <t>开发成本合计(9)=(5)+(6)+(7)+(8)</t>
  </si>
  <si>
    <t>开发费用</t>
  </si>
  <si>
    <t>利息支出(10)</t>
  </si>
  <si>
    <t>本表按利息单独计算法。上限按((4)+(9))*10%计算</t>
  </si>
  <si>
    <t>其他房地产开发费用(11)=((4)+(9))*5%</t>
  </si>
  <si>
    <t>合计(12)=(10)+(11)</t>
  </si>
  <si>
    <t>税金及附加(13)</t>
  </si>
  <si>
    <t>财政部规定的加扣项目(14)=((4)+(9))*20%</t>
  </si>
  <si>
    <t>（取得土地使用权所支付的金额+房地产开发成本）×20%</t>
  </si>
  <si>
    <t>扣除项目合计(15)</t>
  </si>
  <si>
    <t>增值额(16)=(3)-(15)</t>
  </si>
  <si>
    <t>增值率(17)=(16)/(15)</t>
  </si>
  <si>
    <t>适用税率(18)</t>
  </si>
  <si>
    <t>速算扣除系数(19)</t>
  </si>
  <si>
    <t>应缴土地增值税税额(20)=(16)*(18)-(15)*(19)</t>
  </si>
  <si>
    <t>较核:应缴税额-支付计划表中土增税额合计</t>
  </si>
  <si>
    <t>预交土增税</t>
  </si>
  <si>
    <t>普通住宅免征实操判断增值率</t>
  </si>
  <si>
    <t>预交税负率</t>
  </si>
  <si>
    <t>填报说明：</t>
  </si>
  <si>
    <t>1、</t>
  </si>
  <si>
    <t>房地产开发企业应严格区分借款利息资本化与费用化的界限，将完工之前发生的借款利息足额记人开发成本，使其成为房地产开发费用(销售费用、管理费用和财务费用)和房地产开发企业加扣20％的扣除基数，从而大大增加扣除项目金额，降低增值额，从税基和税率两个方面减轻税负，增加企业收益。在可能的情况下企业应将利息的费用计入房地产开发成本，是扣除项目筹划的最佳选择。</t>
  </si>
  <si>
    <t>2、</t>
  </si>
  <si>
    <t>普通标准住宅增值率&lt;20%时免征土地增值税。实操中按16%控制。</t>
  </si>
  <si>
    <r>
      <rPr>
        <sz val="10"/>
        <rFont val="微软雅黑"/>
        <family val="2"/>
        <charset val="134"/>
      </rPr>
      <t>3、</t>
    </r>
  </si>
  <si>
    <t>“取得土地使用权所支付的金额”应不包括税法不允许土地增值税税前列支的土地成本，如公司因土地溢价款未取得相应发票并预计不能在税前列支的，需作纳税调增。</t>
  </si>
  <si>
    <r>
      <rPr>
        <sz val="10"/>
        <rFont val="微软雅黑"/>
        <family val="2"/>
        <charset val="134"/>
      </rPr>
      <t>4、</t>
    </r>
  </si>
  <si>
    <t>填报期间为项目开始至项目结束，表格请根据总体计划自行扩展。</t>
  </si>
  <si>
    <r>
      <rPr>
        <sz val="10"/>
        <rFont val="微软雅黑"/>
        <family val="2"/>
        <charset val="134"/>
      </rPr>
      <t>5、</t>
    </r>
  </si>
  <si>
    <t>因公司整体工作不确定以及各项原因造成的成本支付时间不能确定的，也必须在现有条件下做出估计，以便对项目整体现金流做出初步测算。</t>
  </si>
  <si>
    <t>名称</t>
  </si>
  <si>
    <t> 规划指标（㎡） </t>
  </si>
  <si>
    <t>总规划用地面积</t>
  </si>
  <si>
    <t>总建筑面积</t>
  </si>
  <si>
    <t>地上建筑面积</t>
  </si>
  <si>
    <t> 计容总建筑面积</t>
  </si>
  <si>
    <t>住宅</t>
  </si>
  <si>
    <t>配套面积</t>
  </si>
  <si>
    <t>    地下室出地面楼梯间</t>
  </si>
  <si>
    <t> 不计容建筑面积</t>
  </si>
  <si>
    <t>地下建筑面积</t>
  </si>
  <si>
    <t>地下室人防面积</t>
  </si>
  <si>
    <t>建筑密度</t>
  </si>
  <si>
    <t>户数</t>
  </si>
  <si>
    <t>机动车位</t>
  </si>
  <si>
    <t>人防车位</t>
  </si>
  <si>
    <t>非人防车位</t>
  </si>
  <si>
    <t>地面车位</t>
  </si>
  <si>
    <t>地下车位</t>
  </si>
  <si>
    <t>多层</t>
    <phoneticPr fontId="24" type="noConversion"/>
  </si>
  <si>
    <t>高层</t>
    <phoneticPr fontId="24" type="noConversion"/>
  </si>
  <si>
    <t>拿地全成本速算模版</t>
    <phoneticPr fontId="24" type="noConversion"/>
  </si>
  <si>
    <t>住宅机动车配比要求(百平米)</t>
    <phoneticPr fontId="24" type="noConversion"/>
  </si>
  <si>
    <t>商业配套机动车配比要求(百平米)</t>
    <phoneticPr fontId="24" type="noConversion"/>
  </si>
  <si>
    <t>规划指标</t>
    <phoneticPr fontId="24" type="noConversion"/>
  </si>
  <si>
    <t>户均面积</t>
    <phoneticPr fontId="24" type="noConversion"/>
  </si>
  <si>
    <t>车位指标</t>
    <phoneticPr fontId="24" type="noConversion"/>
  </si>
  <si>
    <t>土地成本(万元)</t>
    <phoneticPr fontId="24" type="noConversion"/>
  </si>
  <si>
    <t>楼板价(元)</t>
    <phoneticPr fontId="24" type="noConversion"/>
  </si>
  <si>
    <t>亩地价(万元)</t>
    <phoneticPr fontId="24" type="noConversion"/>
  </si>
  <si>
    <t>计息基数</t>
    <phoneticPr fontId="24" type="noConversion"/>
  </si>
  <si>
    <t>利率</t>
    <phoneticPr fontId="24" type="noConversion"/>
  </si>
  <si>
    <t>计息周期(月)</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</si>
</sst>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_(* #,##0.00_);_(* \(#,##0.00\);_(* &quot;-&quot;??_);_(@_)"/>
    <numFmt numFmtId="177" formatCode="[$-F400]h:mm:ss\ AM/PM"/>
    <numFmt numFmtId="178" formatCode="0.00_ "/>
    <numFmt numFmtId="179" formatCode="0_ "/>
    <numFmt numFmtId="180" formatCode="0_);[Red]\(0\)"/>
    <numFmt numFmtId="181" formatCode="0.0%"/>
    <numFmt numFmtId="182" formatCode="_(* #,##0_);_(* \(#,##0\);_(* &quot;-&quot;_);_(@_)"/>
    <numFmt numFmtId="183" formatCode="_(* #,##0_);_(* \(#,##0\);_(* &quot;-&quot;??_);_(@_)"/>
    <numFmt numFmtId="184" formatCode="0.0_ "/>
  </numFmts>
  <fonts count="26" x14ac:knownFonts="1">
    <font>
      <sz val="11"/>
      <color theme="1"/>
      <name val="等线"/>
      <charset val="134"/>
      <scheme val="minor"/>
    </font>
    <font>
      <b/>
      <sz val="12"/>
      <name val="华文楷体"/>
      <family val="3"/>
      <charset val="134"/>
    </font>
    <font>
      <sz val="12"/>
      <name val="华文楷体"/>
      <family val="3"/>
      <charset val="134"/>
    </font>
    <font>
      <sz val="11"/>
      <name val="等线"/>
      <family val="3"/>
      <charset val="134"/>
      <scheme val="minor"/>
    </font>
    <font>
      <sz val="10"/>
      <name val="微软雅黑"/>
      <family val="2"/>
      <charset val="134"/>
    </font>
    <font>
      <sz val="12"/>
      <name val="宋体"/>
      <family val="3"/>
      <charset val="134"/>
    </font>
    <font>
      <u/>
      <sz val="12"/>
      <color indexed="12"/>
      <name val="宋体"/>
      <family val="3"/>
      <charset val="134"/>
    </font>
    <font>
      <b/>
      <sz val="14"/>
      <name val="微软雅黑"/>
      <family val="2"/>
      <charset val="134"/>
    </font>
    <font>
      <b/>
      <sz val="14"/>
      <color rgb="FFFF0000"/>
      <name val="微软雅黑"/>
      <family val="2"/>
      <charset val="134"/>
    </font>
    <font>
      <b/>
      <sz val="10"/>
      <name val="微软雅黑"/>
      <family val="2"/>
      <charset val="134"/>
    </font>
    <font>
      <b/>
      <sz val="12"/>
      <name val="微软雅黑"/>
      <family val="2"/>
      <charset val="134"/>
    </font>
    <font>
      <sz val="9"/>
      <name val="微软雅黑"/>
      <family val="2"/>
      <charset val="134"/>
    </font>
    <font>
      <sz val="12"/>
      <name val="微软雅黑"/>
      <family val="2"/>
      <charset val="134"/>
    </font>
    <font>
      <sz val="10"/>
      <color indexed="10"/>
      <name val="微软雅黑"/>
      <family val="2"/>
      <charset val="134"/>
    </font>
    <font>
      <sz val="8"/>
      <name val="微软雅黑"/>
      <family val="2"/>
      <charset val="134"/>
    </font>
    <font>
      <b/>
      <sz val="16.45"/>
      <name val="微软雅黑"/>
      <family val="2"/>
      <charset val="134"/>
    </font>
    <font>
      <sz val="1"/>
      <color rgb="FFD3D3D3"/>
      <name val="微软雅黑"/>
      <family val="2"/>
      <charset val="134"/>
    </font>
    <font>
      <b/>
      <sz val="16"/>
      <name val="微软雅黑"/>
      <family val="2"/>
      <charset val="134"/>
    </font>
    <font>
      <sz val="10"/>
      <name val="Arial"/>
      <family val="2"/>
    </font>
    <font>
      <sz val="11"/>
      <color indexed="8"/>
      <name val="宋体"/>
      <family val="3"/>
      <charset val="134"/>
    </font>
    <font>
      <b/>
      <u/>
      <sz val="14"/>
      <name val="微软雅黑"/>
      <family val="2"/>
      <charset val="134"/>
    </font>
    <font>
      <b/>
      <sz val="9"/>
      <name val="宋体"/>
      <family val="3"/>
      <charset val="134"/>
    </font>
    <font>
      <sz val="9"/>
      <name val="宋体"/>
      <family val="3"/>
      <charset val="134"/>
    </font>
    <font>
      <sz val="11"/>
      <color theme="1"/>
      <name val="等线"/>
      <family val="3"/>
      <charset val="134"/>
      <scheme val="minor"/>
    </font>
    <font>
      <sz val="9"/>
      <name val="等线"/>
      <family val="3"/>
      <charset val="134"/>
      <scheme val="minor"/>
    </font>
    <font>
      <b/>
      <sz val="14"/>
      <color theme="1"/>
      <name val="华文楷体"/>
      <family val="3"/>
      <charset val="134"/>
    </font>
  </fonts>
  <fills count="16">
    <fill>
      <patternFill patternType="none"/>
    </fill>
    <fill>
      <patternFill patternType="gray125"/>
    </fill>
    <fill>
      <patternFill patternType="solid">
        <fgColor rgb="FFFFFF00"/>
        <bgColor indexed="64"/>
      </patternFill>
    </fill>
    <fill>
      <patternFill patternType="solid">
        <fgColor indexed="40"/>
        <bgColor indexed="64"/>
      </patternFill>
    </fill>
    <fill>
      <patternFill patternType="solid">
        <fgColor indexed="9"/>
        <bgColor indexed="64"/>
      </patternFill>
    </fill>
    <fill>
      <patternFill patternType="solid">
        <fgColor indexed="52"/>
        <bgColor indexed="64"/>
      </patternFill>
    </fill>
    <fill>
      <patternFill patternType="solid">
        <fgColor indexed="50"/>
        <bgColor indexed="64"/>
      </patternFill>
    </fill>
    <fill>
      <patternFill patternType="solid">
        <fgColor theme="0"/>
        <bgColor indexed="64"/>
      </patternFill>
    </fill>
    <fill>
      <patternFill patternType="solid">
        <fgColor rgb="FF00B0F0"/>
        <bgColor indexed="64"/>
      </patternFill>
    </fill>
    <fill>
      <patternFill patternType="solid">
        <fgColor indexed="27"/>
        <bgColor indexed="64"/>
      </patternFill>
    </fill>
    <fill>
      <patternFill patternType="solid">
        <fgColor indexed="45"/>
        <bgColor indexed="64"/>
      </patternFill>
    </fill>
    <fill>
      <patternFill patternType="solid">
        <fgColor rgb="FFFF99CC"/>
        <bgColor indexed="64"/>
      </patternFill>
    </fill>
    <fill>
      <patternFill patternType="solid">
        <fgColor indexed="48"/>
        <bgColor indexed="64"/>
      </patternFill>
    </fill>
    <fill>
      <patternFill patternType="solid">
        <fgColor rgb="FFCCFFFF"/>
        <bgColor indexed="64"/>
      </patternFill>
    </fill>
    <fill>
      <patternFill patternType="solid">
        <fgColor rgb="FF92D050"/>
        <bgColor indexed="64"/>
      </patternFill>
    </fill>
    <fill>
      <patternFill patternType="solid">
        <fgColor theme="5" tint="0.39997558519241921"/>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hair">
        <color auto="1"/>
      </right>
      <top style="thin">
        <color auto="1"/>
      </top>
      <bottom style="hair">
        <color auto="1"/>
      </bottom>
      <diagonal/>
    </border>
  </borders>
  <cellStyleXfs count="12">
    <xf numFmtId="0" fontId="0" fillId="0" borderId="0">
      <alignment vertical="center"/>
    </xf>
    <xf numFmtId="176" fontId="5" fillId="0" borderId="0" applyFont="0" applyFill="0" applyBorder="0" applyAlignment="0" applyProtection="0"/>
    <xf numFmtId="9" fontId="5" fillId="0" borderId="0" applyFont="0" applyFill="0" applyBorder="0" applyAlignment="0" applyProtection="0"/>
    <xf numFmtId="177" fontId="18" fillId="0" borderId="0"/>
    <xf numFmtId="177" fontId="19" fillId="0" borderId="0">
      <alignment vertical="center"/>
    </xf>
    <xf numFmtId="177" fontId="5" fillId="0" borderId="0"/>
    <xf numFmtId="177" fontId="5" fillId="0" borderId="0"/>
    <xf numFmtId="0" fontId="23" fillId="0" borderId="0">
      <alignment vertical="center"/>
    </xf>
    <xf numFmtId="177" fontId="18" fillId="0" borderId="0"/>
    <xf numFmtId="177" fontId="5" fillId="0" borderId="0">
      <alignment vertical="center"/>
    </xf>
    <xf numFmtId="177" fontId="5" fillId="0" borderId="0"/>
    <xf numFmtId="177" fontId="6" fillId="0" borderId="0" applyNumberFormat="0" applyFill="0" applyBorder="0" applyAlignment="0" applyProtection="0">
      <alignment vertical="top"/>
      <protection locked="0"/>
    </xf>
  </cellStyleXfs>
  <cellXfs count="160">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178" fontId="2" fillId="0" borderId="1" xfId="0" applyNumberFormat="1" applyFont="1" applyBorder="1" applyAlignment="1">
      <alignment vertical="center" wrapText="1"/>
    </xf>
    <xf numFmtId="0" fontId="3" fillId="0" borderId="1" xfId="0" applyFont="1" applyBorder="1">
      <alignment vertical="center"/>
    </xf>
    <xf numFmtId="179" fontId="2" fillId="0" borderId="1" xfId="0" applyNumberFormat="1" applyFont="1" applyBorder="1" applyAlignment="1">
      <alignment vertical="center" wrapText="1"/>
    </xf>
    <xf numFmtId="49" fontId="4" fillId="0" borderId="0" xfId="8" applyNumberFormat="1" applyFont="1" applyAlignment="1" applyProtection="1">
      <alignment horizontal="center"/>
      <protection locked="0"/>
    </xf>
    <xf numFmtId="177" fontId="4" fillId="0" borderId="0" xfId="8" applyFont="1" applyProtection="1">
      <protection locked="0"/>
    </xf>
    <xf numFmtId="177" fontId="4" fillId="0" borderId="0" xfId="8" applyFont="1" applyAlignment="1" applyProtection="1">
      <alignment horizontal="center"/>
      <protection locked="0"/>
    </xf>
    <xf numFmtId="177" fontId="5" fillId="0" borderId="0" xfId="5"/>
    <xf numFmtId="177" fontId="4" fillId="0" borderId="0" xfId="8" applyFont="1" applyAlignment="1" applyProtection="1">
      <alignment horizontal="left"/>
      <protection locked="0"/>
    </xf>
    <xf numFmtId="177" fontId="6" fillId="0" borderId="0" xfId="11" applyAlignment="1" applyProtection="1">
      <alignment horizontal="left" vertical="center"/>
    </xf>
    <xf numFmtId="2" fontId="8" fillId="0" borderId="3" xfId="8" applyNumberFormat="1" applyFont="1" applyBorder="1" applyAlignment="1" applyProtection="1">
      <alignment vertical="center" wrapText="1"/>
      <protection locked="0"/>
    </xf>
    <xf numFmtId="1" fontId="7" fillId="0" borderId="2" xfId="8" applyNumberFormat="1" applyFont="1" applyBorder="1" applyAlignment="1" applyProtection="1">
      <alignment horizontal="center" vertical="center"/>
      <protection locked="0"/>
    </xf>
    <xf numFmtId="49" fontId="4" fillId="0" borderId="1" xfId="5" applyNumberFormat="1" applyFont="1" applyBorder="1" applyAlignment="1">
      <alignment horizontal="center" vertical="center"/>
    </xf>
    <xf numFmtId="177" fontId="4" fillId="0" borderId="1" xfId="5" applyFont="1" applyBorder="1" applyAlignment="1">
      <alignment horizontal="center" vertical="center"/>
    </xf>
    <xf numFmtId="49" fontId="4" fillId="0" borderId="4" xfId="5" applyNumberFormat="1" applyFont="1" applyBorder="1" applyAlignment="1" applyProtection="1">
      <alignment horizontal="center" vertical="center"/>
      <protection locked="0"/>
    </xf>
    <xf numFmtId="180" fontId="4" fillId="0" borderId="1" xfId="5" applyNumberFormat="1" applyFont="1" applyBorder="1" applyAlignment="1" applyProtection="1">
      <alignment horizontal="center" vertical="center"/>
      <protection locked="0"/>
    </xf>
    <xf numFmtId="180" fontId="4" fillId="0" borderId="4" xfId="5" applyNumberFormat="1" applyFont="1" applyBorder="1" applyAlignment="1" applyProtection="1">
      <alignment horizontal="center" vertical="center"/>
      <protection locked="0"/>
    </xf>
    <xf numFmtId="49" fontId="4" fillId="0" borderId="1" xfId="5" applyNumberFormat="1" applyFont="1" applyBorder="1" applyAlignment="1" applyProtection="1">
      <alignment horizontal="center" vertical="center"/>
      <protection locked="0"/>
    </xf>
    <xf numFmtId="177" fontId="4" fillId="0" borderId="1" xfId="5" applyFont="1" applyBorder="1" applyAlignment="1" applyProtection="1">
      <alignment horizontal="left" vertical="center" wrapText="1"/>
      <protection locked="0"/>
    </xf>
    <xf numFmtId="180" fontId="4" fillId="3" borderId="1" xfId="5" applyNumberFormat="1" applyFont="1" applyFill="1" applyBorder="1" applyAlignment="1">
      <alignment horizontal="center" vertical="center"/>
    </xf>
    <xf numFmtId="177" fontId="4" fillId="0" borderId="1" xfId="5" applyFont="1" applyBorder="1" applyAlignment="1" applyProtection="1">
      <alignment horizontal="left" vertical="center"/>
      <protection locked="0"/>
    </xf>
    <xf numFmtId="177" fontId="4" fillId="4" borderId="1" xfId="5" applyFont="1" applyFill="1" applyBorder="1" applyAlignment="1" applyProtection="1">
      <alignment horizontal="left" vertical="center"/>
      <protection locked="0"/>
    </xf>
    <xf numFmtId="180" fontId="4" fillId="5" borderId="1" xfId="5" applyNumberFormat="1" applyFont="1" applyFill="1" applyBorder="1" applyAlignment="1">
      <alignment horizontal="center" vertical="center"/>
    </xf>
    <xf numFmtId="1" fontId="4" fillId="5" borderId="1" xfId="5" applyNumberFormat="1" applyFont="1" applyFill="1" applyBorder="1" applyAlignment="1">
      <alignment horizontal="center" vertical="center"/>
    </xf>
    <xf numFmtId="9" fontId="4" fillId="5" borderId="1" xfId="2" applyFont="1" applyFill="1" applyBorder="1" applyAlignment="1">
      <alignment horizontal="center" vertical="center"/>
    </xf>
    <xf numFmtId="180" fontId="4" fillId="5" borderId="1" xfId="5" applyNumberFormat="1" applyFont="1" applyFill="1" applyBorder="1" applyAlignment="1">
      <alignment horizontal="center" vertical="center" wrapText="1"/>
    </xf>
    <xf numFmtId="177" fontId="4" fillId="6" borderId="1" xfId="8" applyFont="1" applyFill="1" applyBorder="1" applyAlignment="1">
      <alignment horizontal="center" vertical="center"/>
    </xf>
    <xf numFmtId="1" fontId="4" fillId="0" borderId="0" xfId="8" applyNumberFormat="1" applyFont="1" applyAlignment="1" applyProtection="1">
      <alignment horizontal="center"/>
      <protection locked="0"/>
    </xf>
    <xf numFmtId="10" fontId="4" fillId="0" borderId="0" xfId="2" applyNumberFormat="1" applyFont="1" applyAlignment="1" applyProtection="1">
      <alignment horizontal="center"/>
      <protection locked="0"/>
    </xf>
    <xf numFmtId="181" fontId="4" fillId="0" borderId="0" xfId="2" applyNumberFormat="1" applyFont="1" applyAlignment="1" applyProtection="1">
      <alignment horizontal="center"/>
      <protection locked="0"/>
    </xf>
    <xf numFmtId="49" fontId="9" fillId="0" borderId="0" xfId="8" applyNumberFormat="1" applyFont="1" applyAlignment="1">
      <alignment horizontal="left"/>
    </xf>
    <xf numFmtId="177" fontId="4" fillId="0" borderId="0" xfId="8" applyFont="1"/>
    <xf numFmtId="177" fontId="4" fillId="0" borderId="0" xfId="8" applyFont="1" applyAlignment="1">
      <alignment horizontal="center"/>
    </xf>
    <xf numFmtId="49" fontId="4" fillId="0" borderId="0" xfId="8" applyNumberFormat="1" applyFont="1" applyAlignment="1">
      <alignment horizontal="center" vertical="center"/>
    </xf>
    <xf numFmtId="177" fontId="4" fillId="0" borderId="0" xfId="8" applyFont="1" applyAlignment="1">
      <alignment horizontal="left" vertical="center" wrapText="1"/>
    </xf>
    <xf numFmtId="49" fontId="4" fillId="0" borderId="0" xfId="8" applyNumberFormat="1" applyFont="1" applyAlignment="1">
      <alignment horizontal="center"/>
    </xf>
    <xf numFmtId="177" fontId="4" fillId="0" borderId="0" xfId="8" applyFont="1" applyAlignment="1">
      <alignment horizontal="left"/>
    </xf>
    <xf numFmtId="177" fontId="4" fillId="0" borderId="0" xfId="4" applyFont="1" applyAlignment="1">
      <alignment horizontal="left" vertical="center"/>
    </xf>
    <xf numFmtId="177" fontId="4" fillId="0" borderId="0" xfId="4" applyFont="1" applyAlignment="1">
      <alignment horizontal="left" vertical="center" wrapText="1"/>
    </xf>
    <xf numFmtId="49" fontId="4" fillId="0" borderId="0" xfId="8" applyNumberFormat="1" applyFont="1" applyAlignment="1" applyProtection="1">
      <alignment horizontal="left" vertical="center"/>
      <protection locked="0"/>
    </xf>
    <xf numFmtId="0" fontId="4" fillId="0" borderId="1" xfId="5" applyNumberFormat="1" applyFont="1" applyBorder="1" applyAlignment="1">
      <alignment horizontal="center" vertical="center" wrapText="1"/>
    </xf>
    <xf numFmtId="0" fontId="11" fillId="0" borderId="1" xfId="5" applyNumberFormat="1" applyFont="1" applyBorder="1" applyAlignment="1">
      <alignment horizontal="center" vertical="center" wrapText="1"/>
    </xf>
    <xf numFmtId="0" fontId="12" fillId="0" borderId="1" xfId="5" applyNumberFormat="1" applyFont="1" applyBorder="1" applyAlignment="1">
      <alignment horizontal="center" vertical="center" wrapText="1"/>
    </xf>
    <xf numFmtId="1" fontId="7" fillId="2" borderId="2" xfId="8" applyNumberFormat="1" applyFont="1" applyFill="1" applyBorder="1" applyAlignment="1" applyProtection="1">
      <alignment horizontal="center" vertical="center"/>
      <protection locked="0"/>
    </xf>
    <xf numFmtId="177" fontId="4" fillId="0" borderId="4" xfId="5" applyFont="1" applyBorder="1" applyAlignment="1" applyProtection="1">
      <alignment vertical="center"/>
      <protection locked="0"/>
    </xf>
    <xf numFmtId="177" fontId="4" fillId="0" borderId="1" xfId="5" applyFont="1" applyBorder="1" applyAlignment="1" applyProtection="1">
      <alignment vertical="center"/>
      <protection locked="0"/>
    </xf>
    <xf numFmtId="177" fontId="4" fillId="3" borderId="1" xfId="5" applyFont="1" applyFill="1" applyBorder="1" applyAlignment="1">
      <alignment vertical="center"/>
    </xf>
    <xf numFmtId="177" fontId="4" fillId="0" borderId="1" xfId="5" applyFont="1" applyBorder="1" applyAlignment="1" applyProtection="1">
      <alignment vertical="center" wrapText="1"/>
      <protection locked="0"/>
    </xf>
    <xf numFmtId="177" fontId="4" fillId="3" borderId="1" xfId="5" applyFont="1" applyFill="1" applyBorder="1" applyAlignment="1">
      <alignment horizontal="center" vertical="center"/>
    </xf>
    <xf numFmtId="177" fontId="4" fillId="5" borderId="1" xfId="5" applyFont="1" applyFill="1" applyBorder="1" applyAlignment="1">
      <alignment horizontal="center" vertical="center"/>
    </xf>
    <xf numFmtId="9" fontId="4" fillId="5" borderId="1" xfId="5" applyNumberFormat="1" applyFont="1" applyFill="1" applyBorder="1" applyAlignment="1">
      <alignment horizontal="center" vertical="center"/>
    </xf>
    <xf numFmtId="4" fontId="4" fillId="5" borderId="1" xfId="5" applyNumberFormat="1" applyFont="1" applyFill="1" applyBorder="1" applyAlignment="1">
      <alignment horizontal="center" vertical="center" wrapText="1"/>
    </xf>
    <xf numFmtId="177" fontId="4" fillId="6" borderId="1" xfId="8" applyFont="1" applyFill="1" applyBorder="1" applyAlignment="1">
      <alignment vertical="center"/>
    </xf>
    <xf numFmtId="2" fontId="7" fillId="0" borderId="0" xfId="8" applyNumberFormat="1" applyFont="1" applyAlignment="1" applyProtection="1">
      <alignment horizontal="center" vertical="center"/>
      <protection locked="0"/>
    </xf>
    <xf numFmtId="2" fontId="7" fillId="0" borderId="0" xfId="8" applyNumberFormat="1" applyFont="1" applyAlignment="1" applyProtection="1">
      <alignment vertical="center"/>
      <protection locked="0"/>
    </xf>
    <xf numFmtId="182" fontId="4" fillId="0" borderId="0" xfId="5" applyNumberFormat="1" applyFont="1" applyAlignment="1">
      <alignment horizontal="center" vertical="center"/>
    </xf>
    <xf numFmtId="179" fontId="4" fillId="0" borderId="1" xfId="5" applyNumberFormat="1" applyFont="1" applyBorder="1" applyAlignment="1">
      <alignment horizontal="center" vertical="center"/>
    </xf>
    <xf numFmtId="4" fontId="4" fillId="0" borderId="1" xfId="5" applyNumberFormat="1" applyFont="1" applyBorder="1" applyAlignment="1">
      <alignment horizontal="center" vertical="center" wrapText="1"/>
    </xf>
    <xf numFmtId="4" fontId="11" fillId="0" borderId="1" xfId="5" applyNumberFormat="1" applyFont="1" applyBorder="1" applyAlignment="1">
      <alignment horizontal="center" vertical="center" wrapText="1"/>
    </xf>
    <xf numFmtId="49" fontId="12" fillId="0" borderId="1" xfId="5" applyNumberFormat="1" applyFont="1" applyBorder="1" applyAlignment="1">
      <alignment horizontal="center" vertical="center" wrapText="1"/>
    </xf>
    <xf numFmtId="1" fontId="4" fillId="3" borderId="1" xfId="5" applyNumberFormat="1" applyFont="1" applyFill="1" applyBorder="1" applyAlignment="1">
      <alignment horizontal="center" vertical="center"/>
    </xf>
    <xf numFmtId="1" fontId="4" fillId="3" borderId="0" xfId="5" applyNumberFormat="1" applyFont="1" applyFill="1" applyAlignment="1">
      <alignment horizontal="center" vertical="center"/>
    </xf>
    <xf numFmtId="1" fontId="4" fillId="5" borderId="0" xfId="5" applyNumberFormat="1" applyFont="1" applyFill="1" applyAlignment="1">
      <alignment horizontal="center" vertical="center"/>
    </xf>
    <xf numFmtId="9" fontId="4" fillId="5" borderId="0" xfId="5" applyNumberFormat="1" applyFont="1" applyFill="1" applyAlignment="1">
      <alignment horizontal="center" vertical="center"/>
    </xf>
    <xf numFmtId="4" fontId="4" fillId="5" borderId="0" xfId="5" applyNumberFormat="1" applyFont="1" applyFill="1" applyAlignment="1">
      <alignment horizontal="center" vertical="center" wrapText="1"/>
    </xf>
    <xf numFmtId="177" fontId="4" fillId="6" borderId="0" xfId="8" applyFont="1" applyFill="1" applyAlignment="1">
      <alignment vertical="center"/>
    </xf>
    <xf numFmtId="0" fontId="4" fillId="0" borderId="0" xfId="8" applyNumberFormat="1" applyFont="1" applyProtection="1">
      <protection locked="0"/>
    </xf>
    <xf numFmtId="2" fontId="15" fillId="0" borderId="0" xfId="8" applyNumberFormat="1" applyFont="1" applyAlignment="1" applyProtection="1">
      <alignment vertical="center"/>
      <protection locked="0"/>
    </xf>
    <xf numFmtId="9" fontId="4" fillId="0" borderId="1" xfId="5" applyNumberFormat="1" applyFont="1" applyBorder="1" applyAlignment="1">
      <alignment horizontal="center" vertical="center" wrapText="1"/>
    </xf>
    <xf numFmtId="177" fontId="16" fillId="0" borderId="0" xfId="8" applyFont="1" applyProtection="1">
      <protection locked="0"/>
    </xf>
    <xf numFmtId="0" fontId="4" fillId="7" borderId="0" xfId="5" applyNumberFormat="1" applyFont="1" applyFill="1" applyAlignment="1" applyProtection="1">
      <alignment horizontal="center" vertical="center" wrapText="1"/>
      <protection locked="0"/>
    </xf>
    <xf numFmtId="0" fontId="4" fillId="0" borderId="0" xfId="5" applyNumberFormat="1" applyFont="1" applyAlignment="1" applyProtection="1">
      <alignment horizontal="center" vertical="center" wrapText="1"/>
      <protection locked="0"/>
    </xf>
    <xf numFmtId="0" fontId="4" fillId="4" borderId="0" xfId="5" applyNumberFormat="1" applyFont="1" applyFill="1" applyAlignment="1" applyProtection="1">
      <alignment horizontal="center" vertical="center" wrapText="1"/>
      <protection locked="0"/>
    </xf>
    <xf numFmtId="0" fontId="4" fillId="0" borderId="1" xfId="5" applyNumberFormat="1" applyFont="1" applyBorder="1" applyAlignment="1" applyProtection="1">
      <alignment horizontal="center" vertical="center" wrapText="1"/>
      <protection locked="0"/>
    </xf>
    <xf numFmtId="0" fontId="9" fillId="8" borderId="1" xfId="5" applyNumberFormat="1" applyFont="1" applyFill="1" applyBorder="1" applyAlignment="1" applyProtection="1">
      <alignment horizontal="center" vertical="center" wrapText="1"/>
      <protection locked="0"/>
    </xf>
    <xf numFmtId="0" fontId="9" fillId="8" borderId="10" xfId="10" applyNumberFormat="1" applyFont="1" applyFill="1" applyBorder="1" applyAlignment="1" applyProtection="1">
      <alignment horizontal="center" vertical="center" wrapText="1"/>
      <protection locked="0"/>
    </xf>
    <xf numFmtId="0" fontId="9" fillId="9" borderId="1" xfId="5" applyNumberFormat="1" applyFont="1" applyFill="1" applyBorder="1" applyAlignment="1" applyProtection="1">
      <alignment horizontal="center" vertical="center" wrapText="1"/>
      <protection locked="0"/>
    </xf>
    <xf numFmtId="183" fontId="9" fillId="9" borderId="1" xfId="1" applyNumberFormat="1" applyFont="1" applyFill="1" applyBorder="1" applyAlignment="1" applyProtection="1">
      <alignment horizontal="center" vertical="center" wrapText="1"/>
      <protection locked="0"/>
    </xf>
    <xf numFmtId="0" fontId="4" fillId="10" borderId="1" xfId="5" applyNumberFormat="1" applyFont="1" applyFill="1" applyBorder="1" applyAlignment="1" applyProtection="1">
      <alignment horizontal="center" vertical="center" wrapText="1"/>
      <protection locked="0"/>
    </xf>
    <xf numFmtId="183" fontId="4" fillId="2" borderId="1" xfId="1" applyNumberFormat="1" applyFont="1" applyFill="1" applyBorder="1" applyAlignment="1" applyProtection="1">
      <alignment horizontal="center" vertical="center" wrapText="1"/>
      <protection locked="0"/>
    </xf>
    <xf numFmtId="183" fontId="4" fillId="10" borderId="1" xfId="1" applyNumberFormat="1" applyFont="1" applyFill="1" applyBorder="1" applyAlignment="1" applyProtection="1">
      <alignment horizontal="center" vertical="center" wrapText="1"/>
      <protection locked="0"/>
    </xf>
    <xf numFmtId="183" fontId="4" fillId="11" borderId="1" xfId="1" applyNumberFormat="1" applyFont="1" applyFill="1" applyBorder="1" applyAlignment="1" applyProtection="1">
      <alignment horizontal="center" vertical="center" wrapText="1"/>
      <protection locked="0"/>
    </xf>
    <xf numFmtId="0" fontId="4" fillId="11" borderId="1" xfId="5" applyNumberFormat="1" applyFont="1" applyFill="1" applyBorder="1" applyAlignment="1" applyProtection="1">
      <alignment horizontal="center" vertical="center" wrapText="1"/>
      <protection locked="0"/>
    </xf>
    <xf numFmtId="1" fontId="4" fillId="0" borderId="1" xfId="5" applyNumberFormat="1" applyFont="1" applyBorder="1" applyAlignment="1" applyProtection="1">
      <alignment horizontal="center" vertical="center" wrapText="1"/>
      <protection locked="0"/>
    </xf>
    <xf numFmtId="0" fontId="9" fillId="12" borderId="1" xfId="5" applyNumberFormat="1" applyFont="1" applyFill="1" applyBorder="1" applyAlignment="1" applyProtection="1">
      <alignment horizontal="center" vertical="center" wrapText="1"/>
      <protection locked="0"/>
    </xf>
    <xf numFmtId="183" fontId="9" fillId="12" borderId="1" xfId="1" applyNumberFormat="1" applyFont="1" applyFill="1" applyBorder="1" applyAlignment="1" applyProtection="1">
      <alignment horizontal="center" vertical="center" wrapText="1"/>
      <protection locked="0"/>
    </xf>
    <xf numFmtId="0" fontId="4" fillId="4" borderId="1" xfId="2" applyNumberFormat="1" applyFont="1" applyFill="1" applyBorder="1" applyAlignment="1" applyProtection="1">
      <alignment horizontal="center" vertical="center" wrapText="1"/>
      <protection locked="0"/>
    </xf>
    <xf numFmtId="183" fontId="9" fillId="13" borderId="1" xfId="1" applyNumberFormat="1" applyFont="1" applyFill="1" applyBorder="1" applyAlignment="1" applyProtection="1">
      <alignment horizontal="center" vertical="center" wrapText="1"/>
      <protection locked="0"/>
    </xf>
    <xf numFmtId="10" fontId="4" fillId="4" borderId="1" xfId="2" applyNumberFormat="1" applyFont="1" applyFill="1" applyBorder="1" applyAlignment="1" applyProtection="1">
      <alignment horizontal="center" vertical="center" wrapText="1"/>
      <protection locked="0"/>
    </xf>
    <xf numFmtId="10" fontId="9" fillId="9" borderId="1" xfId="2" applyNumberFormat="1" applyFont="1" applyFill="1" applyBorder="1" applyAlignment="1" applyProtection="1">
      <alignment horizontal="center" vertical="center" wrapText="1"/>
      <protection locked="0"/>
    </xf>
    <xf numFmtId="10" fontId="4" fillId="0" borderId="1" xfId="2" applyNumberFormat="1" applyFont="1" applyBorder="1" applyAlignment="1" applyProtection="1">
      <alignment horizontal="center" vertical="center" wrapText="1"/>
      <protection locked="0"/>
    </xf>
    <xf numFmtId="179" fontId="4" fillId="0" borderId="1" xfId="5" applyNumberFormat="1" applyFont="1" applyBorder="1" applyAlignment="1" applyProtection="1">
      <alignment horizontal="center" vertical="center" wrapText="1"/>
      <protection locked="0"/>
    </xf>
    <xf numFmtId="183" fontId="4" fillId="4" borderId="1" xfId="1" applyNumberFormat="1" applyFont="1" applyFill="1" applyBorder="1" applyAlignment="1" applyProtection="1">
      <alignment horizontal="center" vertical="center" wrapText="1"/>
      <protection locked="0"/>
    </xf>
    <xf numFmtId="183" fontId="4" fillId="0" borderId="1" xfId="1" applyNumberFormat="1" applyFont="1" applyFill="1" applyBorder="1" applyAlignment="1" applyProtection="1">
      <alignment horizontal="center" vertical="center" wrapText="1"/>
      <protection locked="0"/>
    </xf>
    <xf numFmtId="176" fontId="4" fillId="4" borderId="0" xfId="1" applyFont="1" applyFill="1" applyAlignment="1" applyProtection="1">
      <alignment horizontal="center" vertical="center" wrapText="1"/>
      <protection locked="0"/>
    </xf>
    <xf numFmtId="0" fontId="2" fillId="14" borderId="1" xfId="0" applyFont="1" applyFill="1" applyBorder="1" applyAlignment="1">
      <alignment vertical="center" wrapText="1"/>
    </xf>
    <xf numFmtId="178" fontId="2" fillId="14" borderId="1" xfId="0" applyNumberFormat="1" applyFont="1" applyFill="1" applyBorder="1" applyAlignment="1">
      <alignment vertical="center" wrapText="1"/>
    </xf>
    <xf numFmtId="9" fontId="2" fillId="14" borderId="1" xfId="2" applyFont="1" applyFill="1" applyBorder="1" applyAlignment="1">
      <alignment vertical="center" wrapText="1"/>
    </xf>
    <xf numFmtId="183" fontId="4" fillId="14" borderId="1" xfId="1" applyNumberFormat="1" applyFont="1" applyFill="1" applyBorder="1" applyAlignment="1" applyProtection="1">
      <alignment horizontal="center" vertical="center" wrapText="1"/>
      <protection locked="0"/>
    </xf>
    <xf numFmtId="183" fontId="9" fillId="14" borderId="1" xfId="1" applyNumberFormat="1"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9" xfId="5" applyNumberFormat="1" applyFont="1" applyBorder="1" applyAlignment="1" applyProtection="1">
      <alignment horizontal="center" vertical="center" wrapText="1"/>
      <protection locked="0"/>
    </xf>
    <xf numFmtId="0" fontId="17" fillId="7" borderId="2" xfId="5" applyNumberFormat="1" applyFont="1" applyFill="1" applyBorder="1" applyAlignment="1" applyProtection="1">
      <alignment horizontal="center" vertical="center" wrapText="1"/>
      <protection locked="0"/>
    </xf>
    <xf numFmtId="1" fontId="4" fillId="0" borderId="5" xfId="0" applyNumberFormat="1" applyFont="1" applyBorder="1" applyAlignment="1" applyProtection="1">
      <alignment horizontal="center" vertical="center" wrapText="1"/>
      <protection locked="0"/>
    </xf>
    <xf numFmtId="1" fontId="4" fillId="0" borderId="3"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177" fontId="4" fillId="0" borderId="0" xfId="4" applyFont="1" applyAlignment="1">
      <alignment horizontal="left" vertical="center"/>
    </xf>
    <xf numFmtId="177" fontId="4" fillId="0" borderId="0" xfId="4" applyFont="1" applyAlignment="1">
      <alignment horizontal="left" vertical="center" wrapText="1"/>
    </xf>
    <xf numFmtId="0" fontId="10" fillId="0" borderId="5" xfId="5" applyNumberFormat="1" applyFont="1" applyBorder="1" applyAlignment="1">
      <alignment horizontal="center" vertical="center" wrapText="1"/>
    </xf>
    <xf numFmtId="0" fontId="10" fillId="0" borderId="3" xfId="5" applyNumberFormat="1" applyFont="1" applyBorder="1" applyAlignment="1">
      <alignment horizontal="center" vertical="center" wrapText="1"/>
    </xf>
    <xf numFmtId="0" fontId="10" fillId="0" borderId="6" xfId="5" applyNumberFormat="1" applyFont="1" applyBorder="1" applyAlignment="1">
      <alignment horizontal="center" vertical="center" wrapText="1"/>
    </xf>
    <xf numFmtId="0" fontId="13" fillId="0" borderId="7" xfId="5" applyNumberFormat="1" applyFont="1" applyBorder="1" applyAlignment="1">
      <alignment horizontal="center" vertical="center" wrapText="1"/>
    </xf>
    <xf numFmtId="177" fontId="4" fillId="0" borderId="4" xfId="5" applyFont="1" applyBorder="1" applyAlignment="1" applyProtection="1">
      <alignment horizontal="center" vertical="center" wrapText="1"/>
      <protection locked="0"/>
    </xf>
    <xf numFmtId="177" fontId="4" fillId="0" borderId="1" xfId="5" applyFont="1" applyBorder="1" applyAlignment="1" applyProtection="1">
      <alignment horizontal="center" vertical="center" wrapText="1"/>
      <protection locked="0"/>
    </xf>
    <xf numFmtId="177" fontId="4" fillId="0" borderId="1" xfId="5" applyFont="1" applyBorder="1" applyAlignment="1" applyProtection="1">
      <alignment horizontal="left" vertical="center" wrapText="1"/>
      <protection locked="0"/>
    </xf>
    <xf numFmtId="177" fontId="4" fillId="0" borderId="8" xfId="5" applyFont="1" applyBorder="1" applyAlignment="1" applyProtection="1">
      <alignment horizontal="center" vertical="center" wrapText="1"/>
      <protection locked="0"/>
    </xf>
    <xf numFmtId="177" fontId="14" fillId="0" borderId="8" xfId="5" applyFont="1" applyBorder="1" applyAlignment="1" applyProtection="1">
      <alignment horizontal="center" vertical="center" wrapText="1"/>
      <protection locked="0"/>
    </xf>
    <xf numFmtId="177" fontId="14" fillId="0" borderId="9" xfId="5" applyFont="1" applyBorder="1" applyAlignment="1" applyProtection="1">
      <alignment horizontal="center" vertical="center" wrapText="1"/>
      <protection locked="0"/>
    </xf>
    <xf numFmtId="177" fontId="14" fillId="0" borderId="4" xfId="5" applyFont="1" applyBorder="1" applyAlignment="1" applyProtection="1">
      <alignment horizontal="center" vertical="center" wrapText="1"/>
      <protection locked="0"/>
    </xf>
    <xf numFmtId="177" fontId="4" fillId="3" borderId="1" xfId="5" applyFont="1" applyFill="1" applyBorder="1" applyAlignment="1">
      <alignment horizontal="left" vertical="center" wrapText="1"/>
    </xf>
    <xf numFmtId="177" fontId="4" fillId="6" borderId="5" xfId="8" applyFont="1" applyFill="1" applyBorder="1" applyAlignment="1">
      <alignment horizontal="left" vertical="center"/>
    </xf>
    <xf numFmtId="177" fontId="4" fillId="6" borderId="3" xfId="8" applyFont="1" applyFill="1" applyBorder="1" applyAlignment="1">
      <alignment horizontal="left" vertical="center"/>
    </xf>
    <xf numFmtId="177" fontId="4" fillId="6" borderId="6" xfId="8" applyFont="1" applyFill="1" applyBorder="1" applyAlignment="1">
      <alignment horizontal="left" vertical="center"/>
    </xf>
    <xf numFmtId="177" fontId="4" fillId="0" borderId="0" xfId="8" applyFont="1" applyAlignment="1">
      <alignment horizontal="left" vertical="center" wrapText="1"/>
    </xf>
    <xf numFmtId="177" fontId="4" fillId="0" borderId="0" xfId="8" applyFont="1" applyAlignment="1">
      <alignment horizontal="left"/>
    </xf>
    <xf numFmtId="177" fontId="4" fillId="3" borderId="1" xfId="5" applyFont="1" applyFill="1" applyBorder="1" applyAlignment="1">
      <alignment horizontal="left" vertical="center"/>
    </xf>
    <xf numFmtId="177" fontId="4" fillId="5" borderId="1" xfId="5" applyFont="1" applyFill="1" applyBorder="1" applyAlignment="1">
      <alignment horizontal="left" vertical="center" wrapText="1"/>
    </xf>
    <xf numFmtId="4" fontId="13" fillId="0" borderId="7" xfId="5" applyNumberFormat="1" applyFont="1" applyBorder="1" applyAlignment="1">
      <alignment horizontal="center" vertical="center" wrapText="1"/>
    </xf>
    <xf numFmtId="177" fontId="4" fillId="0" borderId="1" xfId="5" applyFont="1" applyBorder="1" applyAlignment="1" applyProtection="1">
      <alignment horizontal="left" vertical="center"/>
      <protection locked="0"/>
    </xf>
    <xf numFmtId="177" fontId="4" fillId="0" borderId="1" xfId="5" applyFont="1" applyBorder="1" applyAlignment="1">
      <alignment horizontal="center" vertical="center" wrapText="1"/>
    </xf>
    <xf numFmtId="182" fontId="4" fillId="0" borderId="0" xfId="5" applyNumberFormat="1" applyFont="1" applyAlignment="1">
      <alignment horizontal="center" vertical="center"/>
    </xf>
    <xf numFmtId="177" fontId="4" fillId="0" borderId="4" xfId="5" applyFont="1" applyBorder="1" applyAlignment="1" applyProtection="1">
      <alignment horizontal="left" vertical="center" wrapText="1"/>
      <protection locked="0"/>
    </xf>
    <xf numFmtId="177" fontId="10" fillId="0" borderId="5" xfId="5" applyFont="1" applyBorder="1" applyAlignment="1">
      <alignment horizontal="center" vertical="center" wrapText="1"/>
    </xf>
    <xf numFmtId="177" fontId="10" fillId="0" borderId="3" xfId="5" applyFont="1" applyBorder="1" applyAlignment="1">
      <alignment horizontal="center" vertical="center" wrapText="1"/>
    </xf>
    <xf numFmtId="177" fontId="10" fillId="0" borderId="6" xfId="5" applyFont="1" applyBorder="1" applyAlignment="1">
      <alignment horizontal="center" vertical="center" wrapText="1"/>
    </xf>
    <xf numFmtId="177" fontId="4" fillId="0" borderId="0" xfId="8" applyFont="1" applyAlignment="1" applyProtection="1">
      <alignment horizontal="left"/>
      <protection locked="0"/>
    </xf>
    <xf numFmtId="177" fontId="4" fillId="0" borderId="0" xfId="8" applyFont="1" applyAlignment="1" applyProtection="1">
      <alignment horizontal="center"/>
      <protection locked="0"/>
    </xf>
    <xf numFmtId="2" fontId="7" fillId="0" borderId="2" xfId="8" applyNumberFormat="1" applyFont="1" applyBorder="1" applyAlignment="1" applyProtection="1">
      <alignment horizontal="center" vertical="center"/>
      <protection locked="0"/>
    </xf>
    <xf numFmtId="2" fontId="8" fillId="0" borderId="3" xfId="8" applyNumberFormat="1" applyFont="1" applyBorder="1" applyAlignment="1" applyProtection="1">
      <alignment horizontal="left" vertical="center" wrapText="1"/>
      <protection locked="0"/>
    </xf>
    <xf numFmtId="177" fontId="12" fillId="0" borderId="1" xfId="8" applyFont="1" applyBorder="1" applyAlignment="1" applyProtection="1">
      <alignment horizontal="center" vertical="center"/>
      <protection locked="0"/>
    </xf>
    <xf numFmtId="179" fontId="0" fillId="0" borderId="1" xfId="0" applyNumberFormat="1" applyBorder="1">
      <alignment vertical="center"/>
    </xf>
    <xf numFmtId="9" fontId="0" fillId="14" borderId="1" xfId="0" applyNumberFormat="1" applyFill="1" applyBorder="1">
      <alignment vertical="center"/>
    </xf>
    <xf numFmtId="184" fontId="2" fillId="14" borderId="1" xfId="0" applyNumberFormat="1" applyFont="1" applyFill="1" applyBorder="1" applyAlignment="1">
      <alignment vertical="center" wrapText="1"/>
    </xf>
    <xf numFmtId="0" fontId="25" fillId="0" borderId="2" xfId="0" applyFont="1" applyBorder="1" applyAlignment="1">
      <alignment horizontal="center" vertical="center"/>
    </xf>
    <xf numFmtId="184" fontId="4" fillId="0" borderId="1" xfId="5" applyNumberFormat="1" applyFont="1" applyBorder="1" applyAlignment="1" applyProtection="1">
      <alignment horizontal="center" vertical="center" wrapText="1"/>
      <protection locked="0"/>
    </xf>
    <xf numFmtId="2" fontId="4" fillId="7" borderId="1" xfId="5" applyNumberFormat="1" applyFont="1" applyFill="1" applyBorder="1" applyAlignment="1" applyProtection="1">
      <alignment horizontal="center" vertical="center" wrapText="1"/>
      <protection locked="0"/>
    </xf>
    <xf numFmtId="0" fontId="4" fillId="7" borderId="5" xfId="0" applyFont="1" applyFill="1" applyBorder="1" applyAlignment="1" applyProtection="1">
      <alignment horizontal="center" vertical="center" wrapText="1"/>
      <protection locked="0"/>
    </xf>
    <xf numFmtId="0" fontId="4" fillId="7" borderId="3" xfId="0" applyFont="1" applyFill="1" applyBorder="1" applyAlignment="1" applyProtection="1">
      <alignment horizontal="center" vertical="center" wrapText="1"/>
      <protection locked="0"/>
    </xf>
    <xf numFmtId="0" fontId="4" fillId="7" borderId="6" xfId="0" applyFont="1" applyFill="1" applyBorder="1" applyAlignment="1" applyProtection="1">
      <alignment horizontal="center" vertical="center" wrapText="1"/>
      <protection locked="0"/>
    </xf>
    <xf numFmtId="183" fontId="4" fillId="10" borderId="5" xfId="1" applyNumberFormat="1" applyFont="1" applyFill="1" applyBorder="1" applyAlignment="1" applyProtection="1">
      <alignment horizontal="center" vertical="center" wrapText="1"/>
      <protection locked="0"/>
    </xf>
    <xf numFmtId="179" fontId="4" fillId="0" borderId="0" xfId="5" applyNumberFormat="1" applyFont="1" applyBorder="1" applyAlignment="1" applyProtection="1">
      <alignment horizontal="center" vertical="center" wrapText="1"/>
      <protection locked="0"/>
    </xf>
    <xf numFmtId="0" fontId="4" fillId="4" borderId="0" xfId="5" applyNumberFormat="1" applyFont="1" applyFill="1" applyBorder="1" applyAlignment="1" applyProtection="1">
      <alignment horizontal="center" vertical="center" wrapText="1"/>
      <protection locked="0"/>
    </xf>
    <xf numFmtId="179" fontId="4" fillId="14" borderId="1" xfId="5" applyNumberFormat="1" applyFont="1" applyFill="1" applyBorder="1" applyAlignment="1" applyProtection="1">
      <alignment horizontal="center" vertical="center" wrapText="1"/>
      <protection locked="0"/>
    </xf>
    <xf numFmtId="0" fontId="4" fillId="15" borderId="1" xfId="5" applyNumberFormat="1" applyFont="1" applyFill="1" applyBorder="1" applyAlignment="1" applyProtection="1">
      <alignment horizontal="center" vertical="center" wrapText="1"/>
      <protection locked="0"/>
    </xf>
    <xf numFmtId="1" fontId="4" fillId="14" borderId="1" xfId="5" applyNumberFormat="1" applyFont="1" applyFill="1" applyBorder="1" applyAlignment="1" applyProtection="1">
      <alignment horizontal="center" vertical="center" wrapText="1"/>
      <protection locked="0"/>
    </xf>
    <xf numFmtId="10" fontId="9" fillId="14" borderId="1" xfId="2" applyNumberFormat="1" applyFont="1" applyFill="1" applyBorder="1" applyAlignment="1" applyProtection="1">
      <alignment horizontal="center" vertical="center" wrapText="1"/>
      <protection locked="0"/>
    </xf>
    <xf numFmtId="0" fontId="4" fillId="4" borderId="4" xfId="5" applyNumberFormat="1" applyFont="1" applyFill="1" applyBorder="1" applyAlignment="1" applyProtection="1">
      <alignment horizontal="center" vertical="center" wrapText="1"/>
      <protection locked="0"/>
    </xf>
  </cellXfs>
  <cellStyles count="12">
    <cellStyle name="3232" xfId="3" xr:uid="{00000000-0005-0000-0000-000000000000}"/>
    <cellStyle name="百分比" xfId="2" builtinId="5"/>
    <cellStyle name="常规" xfId="0" builtinId="0"/>
    <cellStyle name="常规 12" xfId="4" xr:uid="{00000000-0005-0000-0000-000003000000}"/>
    <cellStyle name="常规 13 3" xfId="5" xr:uid="{00000000-0005-0000-0000-000004000000}"/>
    <cellStyle name="常规 13 4 2" xfId="6" xr:uid="{00000000-0005-0000-0000-000005000000}"/>
    <cellStyle name="常规 2" xfId="7" xr:uid="{00000000-0005-0000-0000-000006000000}"/>
    <cellStyle name="常规 2 2 2" xfId="8" xr:uid="{00000000-0005-0000-0000-000007000000}"/>
    <cellStyle name="常规 3 2 2" xfId="9" xr:uid="{00000000-0005-0000-0000-000008000000}"/>
    <cellStyle name="常规_Sheet1 3" xfId="10" xr:uid="{00000000-0005-0000-0000-000009000000}"/>
    <cellStyle name="超链接 2" xfId="11" xr:uid="{00000000-0005-0000-0000-00000A000000}"/>
    <cellStyle name="千位分隔" xfId="1" builtinId="3"/>
  </cellStyles>
  <dxfs count="2">
    <dxf>
      <fill>
        <patternFill patternType="solid">
          <bgColor rgb="FFFF0000"/>
        </patternFill>
      </fill>
    </dxf>
    <dxf>
      <fill>
        <patternFill patternType="solid">
          <bgColor rgb="FFFF0000"/>
        </patternFill>
      </fill>
    </dxf>
  </dxfs>
  <tableStyles count="0" defaultTableStyle="TableStyleMedium2" defaultPivotStyle="PivotStyleLight16"/>
  <colors>
    <mruColors>
      <color rgb="FFCCFF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cifigroup\&#24266;&#22346;&#39033;&#30446;\Documents%20and%20Settings\hg\&#26700;&#38754;\Program%20Files\&#20225;&#19994;&#22522;&#30784;&#26448;&#26009;&#25968;&#25454;&#37096;&#20998;\&#19978;&#28023;&#19977;&#21033;&#23454;&#19994;&#26377;&#38480;&#20844;&#21496;\2002&#24180;&#24230;\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MY\SIMON\AS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DBASE\STATS\FISCB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29579;&#26519;\&#32463;&#33829;&#35745;&#21010;\2012&#24180;\Temporary%20Internet%20Files\Content.IE5\4N7JASX9\&#21508;&#39033;&#30446;&#21033;&#28070;&#26680;&#23545;\&#22791;&#26597;\&#21508;&#39033;&#30446;&#21033;&#28070;&#26680;&#23545;\&#22791;&#26597;\Detail-4.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29579;&#26519;\&#32463;&#33829;&#35745;&#21010;\2012&#24180;\Documents%20and%20Settings\yuecha\Local%20Settings\Temp\Documentum\Viewed\11599877692132173\Copy_of_09060U265_e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29579;&#26519;\&#32463;&#33829;&#35745;&#21010;\2012&#24180;\Documents%20and%20Settings\leungwi\Desktop\Copy%20of%2010060V783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8.7\&#20107;&#19994;&#37096;&#25104;&#26412;&#37096;&#20020;&#26102;&#25991;&#20214;&#22841;\01&#25104;&#26412;&#31649;&#29702;&#24037;&#20855;\01-&#26412;&#20844;&#21496;&#25104;&#26412;&#65288;&#29579;&#65289;\03-&#21508;&#39033;&#30446;&#30446;&#26631;&#25104;&#26412;\&#24050;&#19979;&#21457;&#30446;&#26631;&#25104;&#26412;\&#22025;&#20852;\&#22025;&#20852;&#26045;&#24037;&#22270;\&#27993;&#27743;&#26093;&#36745;\&#27010;&#39044;&#31639;\&#30446;&#26631;&#25104;&#26412;\&#22025;&#20852;&#30446;&#26631;&#25104;&#26412;\Documents%20and%20Settings\wyj.GEMDALE\Local%20Settings\Temporary%20Internet%20Files\OLK2E\&#19996;&#33694;&#19996;&#22478;&#21306;&#26087;&#22478;&#25913;&#36896;&#27979;&#31639;1-1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xiaoshou\Local%20Settings\Temporary%20Internet%20Files\Content.IE5\C927GTE3\&#19978;&#24066;&#30408;&#21033;&#39044;&#27979;\JP&#27169;&#22411;\Greentown_model&#32838;&#35759;&#215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29579;&#26519;\&#32463;&#33829;&#35745;&#21010;\2012&#24180;\&#19978;&#24066;&#30408;&#21033;&#39044;&#27979;\JP&#27169;&#22411;\Greentown_model&#32838;&#35759;&#215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is\valuation\&#39640;&#30427;&#25237;&#26631;&#21326;&#34701;&#19981;&#33391;&#36164;&#20135;\&#21069;&#26399;&#36164;&#26009;\AS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My%20Documents\&#21326;&#36828;&#183;&#23578;&#37117;&#22269;&#38469;&#39033;&#30446;\&#21326;&#36828;&#183;&#23578;&#37117;&#22269;&#38469;&#32463;&#27982;&#27979;&#31639;\&#21326;&#36828;.&#23578;&#37117;&#22269;&#38469;&#65288;&#19968;&#26399;&#65289;&#32463;&#27982;&#27979;&#31639;&#65288;&#27491;&#24335;&#31295;&#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Documents%20and%20Settings\shik\Local%20Settings\Temporary%20Internet%20Files\OLK10\&#35199;&#23433;&#39033;&#3044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29579;&#26519;\&#32463;&#33829;&#35745;&#21010;\2012&#24180;\&#25104;&#26412;&#39044;&#31639;\&#20854;&#20182;&#36153;&#29992;&#28165;&#21333;(&#22303;&#24314;)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Documents%20and%20Settings\shik\Local%20Settings\Temporary%20Internet%20Files\OLK10\&#22825;&#27941;&#27888;&#36798;&#39033;&#30446;1&#27979;&#31639;112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9579;&#26519;\&#32463;&#33829;&#35745;&#21010;\2012&#24180;\Temporary%20Internet%20Files\Content.IE5\4N7JASX9\&#21508;&#39033;&#30446;&#21033;&#28070;&#26680;&#23545;\&#22791;&#26597;\&#21508;&#39033;&#30446;&#21033;&#28070;&#26680;&#23545;\&#22791;&#26597;\Greentown%20Model-04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is\valuation\Project\NPL\&#24314;&#34892;NPL&#39033;&#30446;\Data\Korea\KDB\Templates\Template%20-%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29579;&#26519;\&#32463;&#33829;&#35745;&#21010;\2012&#24180;\data\U388725\Projects\Project%20Westlake\IPO\presentation%20to%20RE%20tea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UZHILAI\&#37096;&#38376;&#20869;&#37096;&#20849;&#20139;\&#39033;&#30446;&#27979;&#31639;\&#27979;&#31639;&#27169;&#29256;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UZHILAI\&#37096;&#38376;&#20869;&#37096;&#20849;&#20139;\&#37096;&#38376;&#20869;&#37096;&#20849;&#20139;\&#19968;&#32423;&#24320;&#21457;&#39033;&#30446;&#27979;&#31639;\2&#35199;&#32466;&#32447;\&#35199;&#32466;&#32447;&#32993;&#21516;&#21271;&#20391;&#39033;&#30446;&#32463;&#27982;&#27979;&#3163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xzl\&#32463;&#27982;&#35780;&#20215;\&#35199;&#35199;&#32463;&#33829;&#35745;&#21010;(2100&#19975;&#32654;&#20803;&#25353;&#21407;&#21512;&#21516;&#20607;&#3682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72.20.4.144\&#36816;&#33829;&#31649;&#29702;&#24179;&#21488;\&#26032;&#24314;&#25991;&#20214;&#22841;\&#25104;&#37117;\&#24037;&#31243;&#36896;&#20215;&#25351;&#26631;&#20998;&#26512;2006&#24180;&#24230;&#24635;&#349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20107;&#19994;&#37096;&#25104;&#26412;&#37096;&#20020;&#26102;&#25991;&#20214;&#22841;\01&#25104;&#26412;&#31649;&#29702;&#24037;&#20855;\01-&#26412;&#20844;&#21496;&#25104;&#26412;&#65288;&#29579;&#65289;\03-&#21508;&#39033;&#30446;&#30446;&#26631;&#25104;&#26412;\&#24050;&#19979;&#21457;&#30446;&#26631;&#25104;&#26412;\&#22025;&#20852;\&#22025;&#20852;&#26045;&#24037;&#22270;\&#27993;&#27743;&#26093;&#36745;\&#27010;&#39044;&#31639;\&#30446;&#26631;&#25104;&#26412;\&#22025;&#20852;&#30446;&#26631;&#25104;&#26412;\&#25105;&#30340;&#24037;&#20316;\&#39033;&#30446;&#25299;&#23637;\&#40857;&#21326;&#26032;&#22478;\&#40857;&#21326;&#26032;&#22478;200402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24050;&#19979;&#21457;&#30446;&#26631;&#25104;&#26412;\&#22025;&#20852;\&#22025;&#20852;&#26045;&#24037;&#22270;\&#27993;&#27743;&#26093;&#36745;\&#27010;&#39044;&#31639;\&#30446;&#26631;&#25104;&#26412;\&#22025;&#20852;&#30446;&#26631;&#25104;&#26412;\&#25105;&#30340;&#24037;&#20316;\&#39033;&#30446;&#25299;&#23637;\&#40857;&#21326;&#26032;&#22478;\&#40857;&#21326;&#26032;&#22478;20040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cifigroup\&#24266;&#22346;&#39033;&#30446;\Documents%20and%20Settings\hg\&#26700;&#38754;\Program%20Files\&#20225;&#19994;&#22522;&#30784;&#26448;&#26009;&#22635;&#25253;&#31995;&#32479;\&#28304;&#25991;&#20214;\SectionA_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38451;&#27743;&#39033;&#30446;\5.&#25104;&#26412;&#27979;&#31639;\4.&#30446;&#26631;&#20070;&#65288;&#26045;&#24037;&#22270;&#29256;&#65289;\20160830(&#24191;&#19996;&#38451;&#27743;&#39033;&#30446;)&#32511;&#22478;&#29611;&#29808;&#37089;&#20840;&#25104;&#26412;&#31649;&#29702;&#30446;&#26631;&#20070;&#65288;&#26045;&#24037;&#22270;&#29256;&#6528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29BB4F2\&#21326;&#36828;.&#23578;&#37117;&#22269;&#38469;&#65288;&#20108;&#12289;&#19977;&#26399;&#65289;&#32463;&#27982;&#27979;&#31639;&#65288;04.02.28&#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39033;&#30446;&#27979;&#31639;\&#26426;&#30005;&#38498;\&#26426;&#30005;&#38498;&#39033;&#30446;(20051117)&#22320;&#19979;14000&#24179;&#318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8.7\&#20107;&#19994;&#37096;&#25104;&#26412;&#37096;&#20020;&#26102;&#25991;&#20214;&#22841;\02&#25968;&#25454;&#24211;\&#38598;&#22242;&#25968;&#25454;&#24211;\&#25151;&#20135;&#20844;&#21496;&#25968;&#25454;&#24211;090219\&#40644;&#25991;&#24428;&#25991;&#20214;\&#40644;&#25991;&#24428;&#24037;&#20316;&#25991;&#20214;\&#25104;&#26412;&#25511;&#21046;&#25991;&#20214;\&#24314;&#35774;&#24037;&#31243;&#29305;&#24449;&#20998;&#26512;&#349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38451;&#27743;&#39033;&#30446;\5.&#25104;&#26412;&#27979;&#31639;\2.&#19968;&#26399;&#30446;&#26631;&#20070;\20160519(&#24191;&#19996;&#38451;&#27743;&#39033;&#30446;)&#32511;&#22478;&#29611;&#29808;&#37089;&#20840;&#25104;&#26412;&#31649;&#29702;&#30446;&#26631;&#20070;&#65288;&#26041;&#26696;&#29256;&#65289;&#21021;&#31295;&#65288;&#20462;&#25913;&#29256;&#6528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WINDOWS\TEMP\&#30693;&#26149;&#36335;&#39033;&#30446;&#24314;&#23433;&#36153;&#29992;&#20272;&#31639;&#349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8.7\&#20107;&#19994;&#37096;&#25104;&#26412;&#37096;&#20020;&#26102;&#25991;&#20214;&#22841;\01&#25104;&#26412;&#31649;&#29702;&#24037;&#20855;\01-&#26412;&#20844;&#21496;&#25104;&#26412;&#65288;&#29579;&#65289;\03-&#21508;&#39033;&#30446;&#30446;&#26631;&#25104;&#26412;\&#24050;&#19979;&#21457;&#30446;&#26631;&#25104;&#26412;\&#22025;&#20852;\&#22025;&#20852;&#26045;&#24037;&#22270;\&#27993;&#27743;&#26093;&#36745;\&#27010;&#39044;&#31639;\&#30446;&#26631;&#25104;&#26412;\&#22025;&#20852;&#30446;&#26631;&#25104;&#26412;\&#25105;&#30340;&#24037;&#20316;\&#21335;&#27833;\&#19996;&#33694;&#26032;&#20013;&#38134;&#21271;&#21306;&#35268;&#21010;&#25237;&#26631;&#26041;&#26696;&#25104;&#26412;&#27979;&#31639;&#65288;8-14-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26032;&#24314;&#25991;&#20214;&#22841;\&#23578;&#37117;\&#32463;&#27982;&#27979;&#31639;\&#27979;&#31639;&#25191;&#34892;&#29256;\&#21326;&#36828;.&#23578;&#37117;&#22269;&#38469;&#65288;&#19968;&#26399;&#65289;&#32463;&#27982;&#27979;&#31639;&#65288;5&#26376;&#23457;&#23450;&#31295;&#23385;&#24635;&#25209;&#2093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9.22\9.19\&#24037;&#20316;\1.&#39044;&#31639;&#23457;&#26680;\15.&#35199;&#23433;&#22823;&#26126;&#23467;\&#39033;&#30446;&#27979;&#31639;\&#28201;&#21733;&#21326;\WINDOWS\TEMP\&#30693;&#26149;&#36335;&#39033;&#30446;&#27979;&#31639;10.1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24464;&#33391;e&#30424;&#22791;&#20221;\02.&#26477;&#24030;\12.&#31163;&#32447;&#24037;&#20316;&#21253;\125.&#22522;&#20934;&#25104;&#26412;\&#25104;&#26524;&#25991;&#20214;\2016&#24180;&#22522;&#20934;\02.&#22522;&#20934;&#25104;&#26412;2016&#24180;&#25104;&#26524;&#25991;&#20214;-&#26446;&#29605;01&#20462;&#35746;&#25968;&#25454;&#28304;\&#20197;&#26102;&#20195;&#22478;&#20026;&#20363;33&#23618;&#39640;&#23618;&#12289;3&#23618;&#21035;&#22661;&#20048;&#20139;&#12289;&#20248;&#20139;&#12289;&#38082;&#24742;\1&#26093;&#36745;&#26102;&#20195;&#22478;-&#20048;&#20139;&#29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GDP"/>
      <sheetName val="ASIA"/>
      <sheetName val="Collateral"/>
      <sheetName val="Disposition"/>
      <sheetName val="average price"/>
      <sheetName val="05年预售率"/>
      <sheetName val="2006年宏观调控对绿城的影响"/>
      <sheetName val="company operations"/>
      <sheetName val="hangzhou2"/>
      <sheetName val="Sheet1"/>
      <sheetName val="G2TempSheet"/>
      <sheetName val="Financial highligts"/>
      <sheetName val="HKBUD"/>
      <sheetName val="Control"/>
      <sheetName val="Bank Debt"/>
      <sheetName val="GFA"/>
      <sheetName val="主要规划指标"/>
      <sheetName val="面积指标"/>
      <sheetName val="Setting"/>
      <sheetName val="敏感参数"/>
      <sheetName val="敏感详细分析"/>
      <sheetName val="表2002项目销售计划(按金额)"/>
      <sheetName val="资金计划 "/>
      <sheetName val="表1005项目预算年度开发计划表"/>
      <sheetName val="1#楼面积"/>
      <sheetName val="2#楼面积"/>
      <sheetName val="3#楼面积"/>
      <sheetName val="4#楼面积"/>
      <sheetName val="5#楼面积"/>
      <sheetName val="6#9#楼面积"/>
      <sheetName val="7#8#楼面积"/>
      <sheetName val="10#楼面积"/>
      <sheetName val="11#楼面积"/>
      <sheetName val="12#楼面积"/>
      <sheetName val="13#楼面积"/>
      <sheetName val="14#楼面积"/>
      <sheetName val="15#楼面积"/>
      <sheetName val="16#楼面积"/>
      <sheetName val="17#楼面积"/>
      <sheetName val="18#楼面积"/>
      <sheetName val="19#25#楼面积"/>
      <sheetName val="20#楼面积"/>
      <sheetName val="21#楼面积"/>
      <sheetName val="22#楼面积"/>
      <sheetName val="23#楼面积"/>
      <sheetName val="24#楼面积"/>
      <sheetName val="26#楼面积"/>
      <sheetName val="27#楼面积"/>
      <sheetName val="28#楼面积"/>
      <sheetName val="29#楼面积"/>
      <sheetName val="31#楼面积"/>
      <sheetName val="地下室"/>
      <sheetName val="幼儿园面积"/>
      <sheetName val="date"/>
      <sheetName val="F地块建筑面积统计表 "/>
      <sheetName val="G地块建筑面积统计表 "/>
      <sheetName val="H地块建筑面积统计表"/>
      <sheetName val="I地块建筑面积统计表"/>
      <sheetName val="J地块建筑面积统计表"/>
      <sheetName val="评估结论"/>
      <sheetName val="Mp-team 1"/>
      <sheetName val="表1002 项目面积统计表"/>
      <sheetName val="15收入成本费用总预算-828"/>
      <sheetName val="预算"/>
      <sheetName val="当期概况"/>
      <sheetName val="表3002前期费用预算表"/>
      <sheetName val="表3003工程费用预算"/>
      <sheetName val="表9.项目销售计划（面积）"/>
      <sheetName val="Sheet3"/>
      <sheetName val="3.2结转收入预算表"/>
      <sheetName val="eva"/>
      <sheetName val="表2.年度项目人员配置计划"/>
      <sheetName val="2.1.2固定资产清单"/>
      <sheetName val="5.14土地增值税"/>
      <sheetName val="1.1银行存款"/>
      <sheetName val="表1 公司概况"/>
      <sheetName val="表5 项目销售计划（面积）"/>
      <sheetName val="表6 项目销售计划（金额）"/>
      <sheetName val="参考资料（职能职种、职位职类职级）"/>
      <sheetName val="填表说明"/>
      <sheetName val="目录"/>
      <sheetName val="Data"/>
      <sheetName val="利润预测汇总表二（按实际销售面积计算）"/>
      <sheetName val="威灵电机"/>
      <sheetName val="存货汇总表10"/>
      <sheetName val="02总收支表 "/>
      <sheetName val="YS02-02"/>
      <sheetName val="收入"/>
      <sheetName val="说明"/>
      <sheetName val="（27）实收资本"/>
      <sheetName val="A3"/>
      <sheetName val="CCTL"/>
      <sheetName val="WIP"/>
      <sheetName val="#REF!"/>
      <sheetName val="一.2(人工挖基坑 )"/>
      <sheetName val="辅助表门窗"/>
      <sheetName val="工程量"/>
      <sheetName val="FitOutConfCentre"/>
      <sheetName val="FxdChg"/>
      <sheetName val="施工参考单价报价表"/>
      <sheetName val="其它工作项目报价清单"/>
      <sheetName val="甲指乙供材料报价表"/>
      <sheetName val="C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KBUD"/>
      <sheetName val="FISCBAL"/>
      <sheetName val="Financial highligts"/>
      <sheetName val="G2TempSheet"/>
      <sheetName val="Control"/>
      <sheetName val="Bank Debt"/>
      <sheetName val="GFA"/>
      <sheetName val="average price"/>
      <sheetName val="05年预售率"/>
      <sheetName val="2006年宏观调控对绿城的影响"/>
      <sheetName val="Setting"/>
      <sheetName val="Sheet1"/>
      <sheetName val="company operations"/>
      <sheetName val="hangzhou2"/>
      <sheetName val="敏感参数"/>
      <sheetName val="面积指标"/>
      <sheetName val="敏感详细分析"/>
      <sheetName val="其他借款利息预算表"/>
      <sheetName val="主要规划指标"/>
      <sheetName val="资金计划 "/>
      <sheetName val="封面&amp;目录"/>
      <sheetName val="工程概况描述"/>
      <sheetName val="写字楼B"/>
      <sheetName val="评估结论"/>
      <sheetName val="工程概况"/>
      <sheetName val="表11.项目工程费用预算表"/>
      <sheetName val="G.1R-Shou COP Gf"/>
      <sheetName val="Toolbox"/>
      <sheetName val="RGDP"/>
      <sheetName val="表3003工程费用预算"/>
      <sheetName val="已售交付情况表"/>
      <sheetName val="Collateral"/>
      <sheetName val="Disposition"/>
      <sheetName val="6 项目资源表"/>
      <sheetName val="项目目录"/>
      <sheetName val="3.2结转收入预算表"/>
      <sheetName val="北京亦庄项目"/>
      <sheetName val="tph-comrental"/>
      <sheetName val="cashflow-commercial"/>
      <sheetName val="#REF"/>
      <sheetName val="利润预测汇总表二（按实际销售面积计算）"/>
      <sheetName val="eqpmad2"/>
      <sheetName val="02总收支表 "/>
      <sheetName val="S009"/>
      <sheetName val="summary"/>
      <sheetName val="SW-TEO"/>
      <sheetName val="2.1设计部"/>
      <sheetName val="（27）实收资本"/>
      <sheetName val="#REF!"/>
      <sheetName val="A3"/>
      <sheetName val="高层F毛坯"/>
      <sheetName val="农业人口"/>
      <sheetName val="금융비용"/>
      <sheetName val="3.基础梁"/>
      <sheetName val="A翼写字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预计利润表－项目核对"/>
      <sheetName val="Setting"/>
      <sheetName val="Global"/>
      <sheetName val="Detail"/>
      <sheetName val="Consolidate"/>
      <sheetName val="output"/>
      <sheetName val="2009"/>
      <sheetName val="2010"/>
      <sheetName val="Summary"/>
      <sheetName val="GFA"/>
      <sheetName val="Control"/>
      <sheetName val="Bank Debt"/>
      <sheetName val="New Report"/>
      <sheetName val="Financial statements"/>
      <sheetName val="Hotel input"/>
      <sheetName val="Cash to JV"/>
      <sheetName val="Ratio output"/>
      <sheetName val="Roadshow presentation"/>
      <sheetName val="Invest CF"/>
      <sheetName val="Credit credential"/>
      <sheetName val="Forecast panel (2009)"/>
      <sheetName val="Forecast panel (2010)"/>
      <sheetName val="Forecast panel (2011)"/>
      <sheetName val="Forecast panel (2012)"/>
      <sheetName val="Forecast panel (2013)"/>
      <sheetName val="Holdco"/>
      <sheetName val="#REF!"/>
      <sheetName val="面积指标"/>
      <sheetName val="主要规划指标"/>
      <sheetName val="HKBUD"/>
      <sheetName val="敏感参数"/>
      <sheetName val="写字楼B"/>
      <sheetName val="company operations"/>
      <sheetName val="hangzho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国宏观经济强劲"/>
      <sheetName val="高增长高利润的经营业绩 (2)"/>
      <sheetName val="收入基础多元化"/>
      <sheetName val="2006年宏观调控对绿城的影响"/>
      <sheetName val="new1"/>
      <sheetName val="Revenue"/>
      <sheetName val="Excellent"/>
      <sheetName val="breakdown"/>
      <sheetName val="GFA"/>
      <sheetName val="Site"/>
      <sheetName val="主要房地产市场发展趋势—北京"/>
      <sheetName val="主要房地产市场发展趋势—上海"/>
      <sheetName val="主要房地产市场发展趋势—浙江"/>
      <sheetName val="主要房地产市场发展趋势—杭州"/>
      <sheetName val="高增长高利润的经营业绩"/>
      <sheetName val="多元化高质量的土地储备"/>
      <sheetName val="05年预售率"/>
      <sheetName val="average price"/>
      <sheetName val="Sheet1"/>
      <sheetName val="Sheet3"/>
      <sheetName val="Sheet2"/>
      <sheetName val="Sheet4"/>
      <sheetName val="面积指标"/>
      <sheetName val="Control"/>
      <sheetName val="Bank Debt"/>
      <sheetName val="表1工程概况"/>
      <sheetName val="HKBU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resource"/>
      <sheetName val="Geographical breakdown"/>
      <sheetName val="PRC"/>
      <sheetName val="DD &amp; SS"/>
      <sheetName val="price vs GDP"/>
      <sheetName val="house price growth"/>
      <sheetName val="Disposable income"/>
      <sheetName val="hangzhou2"/>
      <sheetName val="hangzhou"/>
      <sheetName val="guangdong "/>
      <sheetName val="Anhui"/>
      <sheetName val="Hunan"/>
      <sheetName val="Jiangsu"/>
      <sheetName val="Shandong"/>
      <sheetName val="GDP"/>
      <sheetName val="1998"/>
      <sheetName val="1999"/>
      <sheetName val="2000"/>
      <sheetName val="2001"/>
      <sheetName val="2002"/>
      <sheetName val="2003"/>
      <sheetName val="2004"/>
      <sheetName val="Sheet1 (3)"/>
      <sheetName val="Sheet2"/>
      <sheetName val="company operations"/>
      <sheetName val="Sheet1"/>
      <sheetName val="Revenue"/>
      <sheetName val="graph"/>
      <sheetName val="data"/>
      <sheetName val="面积指标"/>
      <sheetName val="Control"/>
      <sheetName val="Bank Debt"/>
      <sheetName val="GFA"/>
      <sheetName val="HKBUD"/>
      <sheetName val="敏感详细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说明"/>
      <sheetName val="主要规划指标"/>
      <sheetName val="建安成本"/>
      <sheetName val="06-4售楼处"/>
      <sheetName val="基础数据"/>
      <sheetName val="Setting"/>
      <sheetName val="农业人口"/>
      <sheetName val="company operations"/>
      <sheetName val="hangzho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Summary"/>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 val="面积指标"/>
      <sheetName val="company operations"/>
      <sheetName val="hangzho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Summary"/>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 val="average price"/>
      <sheetName val="05年预售率"/>
      <sheetName val="2006年宏观调控对绿城的影响"/>
      <sheetName val="工程概况描述"/>
      <sheetName val="面积指标"/>
      <sheetName val="主要规划指标"/>
      <sheetName val="Sheet1"/>
      <sheetName val="G2TempSheet"/>
      <sheetName val="敏感参数"/>
      <sheetName val="Repayment Summary"/>
      <sheetName val="敏感详细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company operations"/>
      <sheetName val="hangzhou2"/>
      <sheetName val="Setting"/>
      <sheetName val="Control"/>
      <sheetName val="Bank Debt"/>
      <sheetName val="GFA"/>
      <sheetName val="G2TempSheet"/>
      <sheetName val="average price"/>
      <sheetName val="05年预售率"/>
      <sheetName val="2006年宏观调控对绿城的影响"/>
      <sheetName val="Sheet2"/>
      <sheetName val="评估结论"/>
      <sheetName val="Financial highligts"/>
      <sheetName val="RGDP"/>
      <sheetName val="表1工程概况"/>
      <sheetName val="表2项目建筑面积统计表"/>
      <sheetName val="HKBUD"/>
      <sheetName val="Repayment Summary"/>
      <sheetName val="Valuation"/>
      <sheetName val="BQ"/>
      <sheetName val="T&amp;R"/>
      <sheetName val="wl"/>
      <sheetName val="Building Area"/>
      <sheetName val="信息"/>
      <sheetName val="Assumptions"/>
      <sheetName val="15收入成本费用总预算-828"/>
      <sheetName val="面积指标"/>
      <sheetName val="Sheet1"/>
      <sheetName val="敏感详细分析"/>
      <sheetName val="序列表"/>
      <sheetName val="DDETABLE "/>
      <sheetName val="封面"/>
      <sheetName val="目录"/>
      <sheetName val="表1"/>
      <sheetName val="表2"/>
      <sheetName val="表3流动资产汇总表"/>
      <sheetName val="表3-1-1库存现金"/>
      <sheetName val="表3-1-2运送中现金"/>
      <sheetName val="表3-1-3银行存款"/>
      <sheetName val="表3-2贵金属"/>
      <sheetName val="表3-3存放中央银行款项"/>
      <sheetName val="表3-4存放同业款项"/>
      <sheetName val="表3-5拆放同业款项"/>
      <sheetName val="表3-6拆放金融性公司"/>
      <sheetName val="表3-7短期贷款汇总表"/>
      <sheetName val="表3-7-1短期贷款（对公）"/>
      <sheetName val="表3-7-2短期贷款（对私）"/>
      <sheetName val="表3-8应收进出口押汇"/>
      <sheetName val="表3-9应收账款"/>
      <sheetName val="表3-10其他应收款"/>
      <sheetName val="表3-11贴现"/>
      <sheetName val="表3-13代理证券"/>
      <sheetName val="表3-14买入返售证券"/>
      <sheetName val="表3-15待处理流动资产净损失"/>
      <sheetName val="表3-16一年内到期长期投资"/>
      <sheetName val="表4-1-1中长期贷款（对公）"/>
      <sheetName val="表4-1-2中长期贷款（对私）"/>
      <sheetName val="表4-2不良贷款（含对公、私）"/>
      <sheetName val="表5长期投资汇总表"/>
      <sheetName val="表5-1长期股权投资"/>
      <sheetName val="表5-2长期非剥离债转股"/>
      <sheetName val="表5-3长期债券投资"/>
      <sheetName val="表6固定资产汇总表"/>
      <sheetName val="表6-1-1建筑物"/>
      <sheetName val="表6-1-2构筑物"/>
      <sheetName val="表6-2-1机器设备"/>
      <sheetName val="表6-2-2车辆"/>
      <sheetName val="表6-3-1土建在建工程"/>
      <sheetName val="表6-3-2设备在建工程"/>
      <sheetName val="表6-4固定资产清理"/>
      <sheetName val="表6-5待处理固定资产净损失"/>
      <sheetName val="表7-1土地使用权"/>
      <sheetName val="表7-2无形资产-其他无形资产"/>
      <sheetName val="表8-1长期待摊费用"/>
      <sheetName val="表9其他资产"/>
      <sheetName val="表9-1待处理抵债房屋"/>
      <sheetName val="表9-2待处理抵债土地"/>
      <sheetName val="表9-3待处理抵债交通工具"/>
      <sheetName val="表9-4待处理抵债机器设备"/>
      <sheetName val="表9-5待处理抵债权利凭证"/>
      <sheetName val="表9-6待处理其他抵债资产"/>
      <sheetName val="表9-7抵债资产待处理损溢"/>
      <sheetName val="表9-8待处理资产"/>
      <sheetName val="表10流动负债汇总表"/>
      <sheetName val="表10-1短期存款"/>
      <sheetName val="表10-2短期储蓄存款"/>
      <sheetName val="表10-3财政性存款"/>
      <sheetName val="表10-4向央行借款"/>
      <sheetName val="表10-5同业存放款"/>
      <sheetName val="表10-6同业拆入"/>
      <sheetName val="表10-7金融性公司拆入"/>
      <sheetName val="表10-8应解汇款"/>
      <sheetName val="表10-9汇出汇款"/>
      <sheetName val="表10-10应付代理证券款项"/>
      <sheetName val="表10-11应付账款"/>
      <sheetName val="表10-12其它应付款"/>
      <sheetName val="表3-12短期投资"/>
      <sheetName val="表10-13应付工资"/>
      <sheetName val="表10-14应付福利费"/>
      <sheetName val="表10-15应交税金"/>
      <sheetName val="表10-16应付利润"/>
      <sheetName val="表10-17预提费用"/>
      <sheetName val="表10-18发行短期债券"/>
      <sheetName val="表10-19一年内到期的长期负债"/>
      <sheetName val="表11长期负债汇总"/>
      <sheetName val="表11-1长期存款"/>
      <sheetName val="表11-2长期储蓄存款"/>
      <sheetName val="表11-3保证金"/>
      <sheetName val="表11-4发行长期债券"/>
      <sheetName val="表11-5长期借款"/>
      <sheetName val="表11-6长期应付款"/>
      <sheetName val="表12其他负债"/>
      <sheetName val="表12-1委托贷款"/>
      <sheetName val="表12-2委托贷款基金"/>
      <sheetName val="表5固定资产汇总表 "/>
      <sheetName val="表5-1-1建筑物"/>
      <sheetName val="表5-1-2构筑物"/>
      <sheetName val="表5-2-1营业器具"/>
      <sheetName val="表5-2-2交通工具"/>
      <sheetName val="表5-2-4租赁器具及设备"/>
      <sheetName val="表5-3-1土建在建工程"/>
      <sheetName val="表5-3-2设备在建工程"/>
      <sheetName val="表5-4固定资产清理"/>
      <sheetName val="表5-5待处理固定资产净损失"/>
      <sheetName val="表6-1无形资产－土地"/>
      <sheetName val="表6-2无形资产-其他无形资产"/>
      <sheetName val="表8-1抵债房屋"/>
      <sheetName val="表8-2抵债土地"/>
      <sheetName val="表3-6买汇及贴现"/>
      <sheetName val="表3-7短期贷款汇总"/>
      <sheetName val="表3-8贸易融资"/>
      <sheetName val="表3-9应收利息"/>
      <sheetName val="表3-10应收股利"/>
      <sheetName val="表3-11其他应收款"/>
      <sheetName val="表3-13买入返售款项"/>
      <sheetName val="表3-14待摊费用"/>
      <sheetName val="表3-15一年内到期的长期资产"/>
      <sheetName val="表3-16其他流动资产"/>
      <sheetName val="表4-1中长期贷款汇总"/>
      <sheetName val="表4-1-2中长期贷款 (对私)"/>
      <sheetName val="表4-3长期投资汇总表"/>
      <sheetName val="表4-3-1长期股权投资"/>
      <sheetName val="表4-3-2长期信托债转股"/>
      <sheetName val="表4-3-3长期债权投资"/>
      <sheetName val="房地产评估调查表（1）"/>
      <sheetName val="房地产评估调查表（2）"/>
      <sheetName val="房地产评估调查表（3）"/>
      <sheetName val="房地产调查评估表（4）"/>
      <sheetName val="房地产评估调查表（5）"/>
      <sheetName val="房地产评估调查表（6）"/>
      <sheetName val="房地产评估调查表(7)"/>
      <sheetName val="房地产评估调查表（8）"/>
      <sheetName val="房地产评估调查表（9）"/>
      <sheetName val="房地产评估调查表 (10)"/>
      <sheetName val="房地产评估调查表 (11)"/>
      <sheetName val="房地产评估调查表 (12)"/>
      <sheetName val="房地产评估调查表 (13)"/>
      <sheetName val="房地产评估调查表(14)"/>
      <sheetName val="房地产评估调查表 (15)"/>
      <sheetName val="房地产评估调查表 (16)"/>
      <sheetName val="B11车辆状况调查表-1"/>
      <sheetName val="B11-2"/>
      <sheetName val="B11-3"/>
      <sheetName val="B11-4"/>
      <sheetName val="B11-5"/>
      <sheetName val="B11-6"/>
      <sheetName val="B11-7"/>
      <sheetName val="B11-8"/>
      <sheetName val="B11-9"/>
      <sheetName val="B11-10"/>
      <sheetName val="B11-11"/>
      <sheetName val="B11-12"/>
      <sheetName val="B11-13"/>
      <sheetName val="B11-14"/>
      <sheetName val="B11-15"/>
      <sheetName val="表5-2-3电子设备"/>
      <sheetName val="设备附表1"/>
      <sheetName val="设备附表2"/>
      <sheetName val="表7长期待摊费用"/>
      <sheetName val="表8抵债资产汇总表"/>
      <sheetName val="表8-3抵债交通工具"/>
      <sheetName val="表8-4抵债机器设备"/>
      <sheetName val="表8-5抵债权利凭证"/>
      <sheetName val="表8-6其他抵债资产"/>
      <sheetName val="表8-7抵债资产待处理损溢"/>
      <sheetName val="表9其他长期资产"/>
      <sheetName val="表10-3向央行借款"/>
      <sheetName val="表10-4票据融资"/>
      <sheetName val="表10-7卖出回购款项"/>
      <sheetName val="表10-10存入保证金 "/>
      <sheetName val="表10-11应付利息"/>
      <sheetName val="表10-18递延收益"/>
      <sheetName val="表10-19预计负债"/>
      <sheetName val="表10-20一年内到期的长期负债"/>
      <sheetName val="表10－21其他流动负债"/>
      <sheetName val="表11-3转贷款资金"/>
      <sheetName val="表11-5长期应付款"/>
      <sheetName val="表11－6其他长期负债"/>
      <sheetName val="表6-ĳ-1土建在建工程"/>
      <sheetName val="表6=4固定资产清理"/>
      <sheetName val="贷款调查表"/>
      <sheetName val="表12其他蔟债"/>
      <sheetName val="综合"/>
      <sheetName val="3-1-1现金"/>
      <sheetName val="B11)13"/>
      <sheetName val="06.12合同清单"/>
      <sheetName val="Global"/>
      <sheetName val="Parameters"/>
      <sheetName val="REV"/>
      <sheetName val="회사정보"/>
      <sheetName val="공사개요"/>
      <sheetName val="XL4Poppy"/>
      <sheetName val="表3-7-2短期贷款(对私)"/>
      <sheetName val="附 录 一"/>
      <sheetName val="0000"/>
      <sheetName val="Source"/>
      <sheetName val="공통가설"/>
      <sheetName val="Detail"/>
      <sheetName val="FS &amp; Audit fee"/>
      <sheetName val="AST"/>
      <sheetName val="BAL"/>
      <sheetName val="TB_A"/>
      <sheetName val="7104"/>
      <sheetName val="银行借款询证"/>
      <sheetName val="Lease Expiry"/>
      <sheetName val="TENSCH"/>
      <sheetName val="ARP-U301"/>
      <sheetName val="U411"/>
      <sheetName val="B"/>
      <sheetName val="主要规划指标"/>
      <sheetName val="Group"/>
      <sheetName val="Sheet3"/>
      <sheetName val="Summary"/>
      <sheetName val="Comparative Balance Sheet"/>
      <sheetName val="PL"/>
      <sheetName val="Chart of Account"/>
      <sheetName val="F1"/>
      <sheetName val="分项工程预算标准"/>
      <sheetName val="产品预算标准"/>
      <sheetName val="指标结果表"/>
      <sheetName val="1.指标结果表"/>
      <sheetName val="固定资产清单"/>
      <sheetName val="A_Gen"/>
      <sheetName val="Sens"/>
      <sheetName val="Return Summary"/>
      <sheetName val="E100"/>
      <sheetName val="N100"/>
      <sheetName val="CASHFLOW"/>
      <sheetName val="固定资产"/>
      <sheetName val="科目余额表正式"/>
      <sheetName val="房屋及建筑物"/>
      <sheetName val="_____"/>
      <sheetName val="시산표"/>
      <sheetName val="Balance Sheet(AR)"/>
      <sheetName val="Income Statement(AR)"/>
      <sheetName val="產成品收發明細表"/>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投资进度"/>
      <sheetName val="月度投资进度计划"/>
      <sheetName val="月度销售收入"/>
      <sheetName val="出租部分贴现"/>
      <sheetName val="月度资金平衡"/>
      <sheetName val="损益表"/>
      <sheetName val="财务费用"/>
      <sheetName val="敏感性分析"/>
      <sheetName val="建安成本分析"/>
      <sheetName val="销售费用分析"/>
      <sheetName val="Collateral"/>
      <sheetName val="Disposition"/>
      <sheetName val="company operations"/>
      <sheetName val="hangzhou2"/>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敏感性分析"/>
      <sheetName val="面积指标"/>
      <sheetName val="投资进度"/>
      <sheetName val="土地成本"/>
      <sheetName val="前期费用"/>
      <sheetName val="建安成本"/>
      <sheetName val="销售收入"/>
      <sheetName val="出租收入"/>
      <sheetName val="资金平衡表"/>
      <sheetName val="经济评价指标"/>
      <sheetName val="损益表"/>
      <sheetName val="Control"/>
      <sheetName val="Bank Debt"/>
      <sheetName val="GFA"/>
      <sheetName val="G2TempSheet"/>
      <sheetName val="敏感详细分析"/>
      <sheetName val="Setting"/>
      <sheetName val="average price"/>
      <sheetName val="05年预售率"/>
      <sheetName val="2006年宏观调控对绿城的影响"/>
      <sheetName val="工程概况描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2TempSheet"/>
      <sheetName val="Sheet1"/>
      <sheetName val="填表说明"/>
      <sheetName val="目录"/>
      <sheetName val="主要规划指标"/>
      <sheetName val="面积指标"/>
      <sheetName val="工程概况描述"/>
      <sheetName val="Setting"/>
      <sheetName val="Control"/>
      <sheetName val="Bank Debt"/>
      <sheetName val="GFA"/>
      <sheetName val="company operations"/>
      <sheetName val="hangzhou2"/>
      <sheetName val="敏感参数"/>
      <sheetName val="写字楼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敏感详细分析"/>
      <sheetName val="面积指标"/>
      <sheetName val="投资进度"/>
      <sheetName val="销售收入"/>
      <sheetName val="资金平衡"/>
      <sheetName val="损益表"/>
      <sheetName val="建安费"/>
      <sheetName val="经济指标"/>
      <sheetName val="Setting"/>
      <sheetName val="company operations"/>
      <sheetName val="hangzhou2"/>
      <sheetName val="A翼写字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Detail"/>
      <sheetName val="Consolidate"/>
      <sheetName val="output"/>
      <sheetName val="2009"/>
      <sheetName val="2010"/>
      <sheetName val="Summary"/>
      <sheetName val="GFA"/>
      <sheetName val="Control"/>
      <sheetName val="Bank Debt"/>
      <sheetName val="New Report"/>
      <sheetName val="Financial statements"/>
      <sheetName val="Hotel input"/>
      <sheetName val="Cash to JV"/>
      <sheetName val="Ratio output"/>
      <sheetName val="Roadshow presentation"/>
      <sheetName val="Invest CF"/>
      <sheetName val="Credit credential"/>
      <sheetName val="Mgt_Assumption_Summary"/>
      <sheetName val="Chinese Summary"/>
      <sheetName val="Forecast panel (2009)"/>
      <sheetName val="Forecast panel (2010)"/>
      <sheetName val="Forecast panel (2011)"/>
      <sheetName val="Forecast panel (2012)"/>
      <sheetName val="Forecast panel (2013)"/>
      <sheetName val="Holdc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61"/>
      <sheetName val="P62"/>
      <sheetName val="P63"/>
      <sheetName val="P64"/>
      <sheetName val="P65"/>
      <sheetName val="P66"/>
      <sheetName val="P67"/>
      <sheetName val="P68"/>
      <sheetName val="P69"/>
      <sheetName val="P70"/>
      <sheetName val="P71"/>
      <sheetName val="P72"/>
      <sheetName val="P73"/>
      <sheetName val="P74"/>
      <sheetName val="P75"/>
      <sheetName val="P76"/>
      <sheetName val="P77"/>
      <sheetName val="P78"/>
      <sheetName val="P79"/>
      <sheetName val="P80"/>
      <sheetName val="P81"/>
      <sheetName val="P82"/>
      <sheetName val="P83"/>
      <sheetName val="P84"/>
      <sheetName val="P85"/>
      <sheetName val="P86"/>
      <sheetName val="P87"/>
      <sheetName val="P88"/>
      <sheetName val="P89"/>
      <sheetName val="P90"/>
      <sheetName val="P91"/>
      <sheetName val="P92"/>
      <sheetName val="P93"/>
      <sheetName val="P94"/>
      <sheetName val="P95"/>
      <sheetName val="P96"/>
      <sheetName val="P97"/>
      <sheetName val="P98"/>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127"/>
      <sheetName val="P128"/>
      <sheetName val="P129"/>
      <sheetName val="P130"/>
      <sheetName val="P131"/>
      <sheetName val="P132"/>
      <sheetName val="P133"/>
      <sheetName val="P134"/>
      <sheetName val="P135"/>
      <sheetName val="P136"/>
      <sheetName val="P137"/>
      <sheetName val="P138"/>
      <sheetName val="P139"/>
      <sheetName val="P140"/>
      <sheetName val="P141"/>
      <sheetName val="P142"/>
      <sheetName val="P143"/>
      <sheetName val="P144"/>
      <sheetName val="P145"/>
      <sheetName val="P146"/>
      <sheetName val="P147"/>
      <sheetName val="P148"/>
      <sheetName val="P149"/>
      <sheetName val="P150"/>
      <sheetName val="P151"/>
      <sheetName val="P152"/>
      <sheetName val="P153"/>
      <sheetName val="P154"/>
      <sheetName val="P155"/>
      <sheetName val="P156"/>
      <sheetName val="P157"/>
      <sheetName val="P158"/>
      <sheetName val="P159"/>
      <sheetName val="P160"/>
      <sheetName val="P161"/>
      <sheetName val="P162"/>
      <sheetName val="P163"/>
      <sheetName val="P164"/>
      <sheetName val="P165"/>
      <sheetName val="P166"/>
      <sheetName val="P167"/>
      <sheetName val="P168"/>
      <sheetName val="P169"/>
      <sheetName val="P170"/>
      <sheetName val="P171"/>
      <sheetName val="P172"/>
      <sheetName val="P173"/>
      <sheetName val="P174"/>
      <sheetName val="P175"/>
      <sheetName val="P176"/>
      <sheetName val="P177"/>
      <sheetName val="P178"/>
      <sheetName val="P179"/>
      <sheetName val="P180"/>
      <sheetName val="P2009"/>
      <sheetName val="P2010"/>
      <sheetName val="P2011"/>
      <sheetName val="P2012"/>
      <sheetName val="P2013"/>
      <sheetName val="P199"/>
      <sheetName val="P200"/>
      <sheetName val="P201"/>
      <sheetName val="P202"/>
      <sheetName val="P203"/>
      <sheetName val="P204"/>
      <sheetName val="P205"/>
      <sheetName val="P206"/>
      <sheetName val="P207"/>
      <sheetName val="P208"/>
      <sheetName val="P209"/>
      <sheetName val="P210"/>
      <sheetName val="P211"/>
      <sheetName val="P212"/>
      <sheetName val="P213"/>
      <sheetName val="P214"/>
      <sheetName val="P215"/>
      <sheetName val="P216"/>
      <sheetName val="P217"/>
      <sheetName val="P218"/>
      <sheetName val="P219"/>
      <sheetName val="P220"/>
      <sheetName val="P221"/>
      <sheetName val="P222"/>
      <sheetName val="P223"/>
      <sheetName val="P224"/>
      <sheetName val="P225"/>
      <sheetName val="P226"/>
      <sheetName val="P227"/>
      <sheetName val="P228"/>
      <sheetName val="P229"/>
      <sheetName val="P230"/>
      <sheetName val="P231"/>
      <sheetName val="P232"/>
      <sheetName val="P233"/>
      <sheetName val="P234"/>
      <sheetName val="P235"/>
      <sheetName val="P236"/>
      <sheetName val="P237"/>
      <sheetName val="P238"/>
      <sheetName val="P239"/>
      <sheetName val="P240"/>
      <sheetName val="P241"/>
      <sheetName val="P242"/>
      <sheetName val="P243"/>
      <sheetName val="P244"/>
      <sheetName val="P245"/>
      <sheetName val="P246"/>
      <sheetName val="P247"/>
      <sheetName val="P248"/>
      <sheetName val="P249"/>
      <sheetName val="P250"/>
      <sheetName val="P251"/>
      <sheetName val="P252"/>
      <sheetName val="P253"/>
      <sheetName val="P254"/>
      <sheetName val="P255"/>
      <sheetName val="P256"/>
      <sheetName val="P257"/>
      <sheetName val="P258"/>
      <sheetName val="P259"/>
      <sheetName val="P260"/>
      <sheetName val="P261"/>
      <sheetName val="P262"/>
      <sheetName val="P263"/>
      <sheetName val="P264"/>
      <sheetName val="P265"/>
      <sheetName val="P266"/>
      <sheetName val="P267"/>
      <sheetName val="P268"/>
      <sheetName val="P269"/>
      <sheetName val="P270"/>
      <sheetName val="P271"/>
      <sheetName val="P272"/>
      <sheetName val="P273"/>
      <sheetName val="P274"/>
      <sheetName val="P275"/>
      <sheetName val="P276"/>
      <sheetName val="P277"/>
      <sheetName val="P278"/>
      <sheetName val="P279"/>
      <sheetName val="P280"/>
      <sheetName val="P281"/>
      <sheetName val="P282"/>
      <sheetName val="P283"/>
      <sheetName val="P284"/>
      <sheetName val="P285"/>
      <sheetName val="P286"/>
      <sheetName val="P287"/>
      <sheetName val="P288"/>
      <sheetName val="P289"/>
      <sheetName val="P290"/>
      <sheetName val="P291"/>
      <sheetName val="P292"/>
      <sheetName val="P293"/>
      <sheetName val="P294"/>
      <sheetName val="P295"/>
      <sheetName val="P296"/>
      <sheetName val="P297"/>
      <sheetName val="P298"/>
      <sheetName val="P299"/>
      <sheetName val="P300"/>
      <sheetName val="P400"/>
      <sheetName val="HKBUD"/>
      <sheetName val="面积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Disposition"/>
      <sheetName val="Setting"/>
      <sheetName val="Financial highligts"/>
      <sheetName val="Sheet1"/>
      <sheetName val="G2TempSheet"/>
      <sheetName val="Template - 1"/>
      <sheetName val="评估结论"/>
      <sheetName val="BUD"/>
      <sheetName val="Cashflow(Scenario)"/>
      <sheetName val="#REF!"/>
      <sheetName val="敏感详细分析"/>
      <sheetName val="面积指标"/>
      <sheetName val="工程概况描述"/>
      <sheetName val="15收入成本费用总预算-828"/>
      <sheetName val="目录"/>
      <sheetName val="表1总经理承诺"/>
      <sheetName val="表2-1项目公司及项目概况"/>
      <sheetName val="表2-2建筑面积统计表"/>
      <sheetName val="表2-3全景经营计划"/>
      <sheetName val="表2-4全景开发计划表"/>
      <sheetName val="表2-5全景销售计划"/>
      <sheetName val="表3-1年度经营总指标"/>
      <sheetName val="表3-2年度可售房源及计划开盘情况表"/>
      <sheetName val="表3-3年度关键节点计划"/>
      <sheetName val="表4-1项目工程成本预算"/>
      <sheetName val="表4-2工程成本支付预算"/>
      <sheetName val="表4-2-1工程款支付计划计算依据"/>
      <sheetName val="表4-3营销费用 预算表"/>
      <sheetName val="表4-4管理费用预算表"/>
      <sheetName val="表4-5资产购置预算表"/>
      <sheetName val="表4-6代建服务费预算表"/>
      <sheetName val="表4-7项目整体现金流量预算表(汇总表）"/>
      <sheetName val="laroux"/>
      <sheetName val="封面"/>
      <sheetName val="表1"/>
      <sheetName val="表2"/>
      <sheetName val="表3流动资产汇总表"/>
      <sheetName val="表3-1-1库存现金"/>
      <sheetName val="表3-1-2运送中现金"/>
      <sheetName val="表3-1-3银行存款"/>
      <sheetName val="表3-2贵金属"/>
      <sheetName val="表3-3存放中央银行款项"/>
      <sheetName val="表3-4存放同业款项"/>
      <sheetName val="表3-5拆放同业款项"/>
      <sheetName val="表3-6拆放金融性公司"/>
      <sheetName val="表3-7短期贷款汇总表"/>
      <sheetName val="表3-7-1短期贷款（对公）"/>
      <sheetName val="表4-2不良贷款（含对公、私）"/>
      <sheetName val="表3-7-2短期贷款（对私）"/>
      <sheetName val="表3-8应收进出口押汇"/>
      <sheetName val="表3-9应收账款"/>
      <sheetName val="表3-10其他应收款"/>
      <sheetName val="表3-11贴现"/>
      <sheetName val="表3-12短期投资"/>
      <sheetName val="表3-13代理证券"/>
      <sheetName val="表3-14买入返售证券"/>
      <sheetName val="表3-15待处理流动资产净损失"/>
      <sheetName val="表3-16一年内到期长期投资"/>
      <sheetName val="表4-1-1中长期贷款（对公）"/>
      <sheetName val="表4-1-2中长期贷款（对私）"/>
      <sheetName val="表5长期投资汇总表"/>
      <sheetName val="表5-1长期股权投资"/>
      <sheetName val="表5-2长期非剥离债转股"/>
      <sheetName val="表5-3长期债券投资"/>
      <sheetName val="表6固定资产汇总表"/>
      <sheetName val="表6-1-1建筑物"/>
      <sheetName val="表6-1-2构筑物"/>
      <sheetName val="表6-2-1机器设备"/>
      <sheetName val="表6-2-2车辆"/>
      <sheetName val="表6-3-1土建在建工程"/>
      <sheetName val="表6-3-2设备在建工程"/>
      <sheetName val="表6-4固定资产清理"/>
      <sheetName val="表6-5待处理固定资产净损失"/>
      <sheetName val="表7-1土地使用权"/>
      <sheetName val="表7-2无形资产-其他无形资产"/>
      <sheetName val="表8-1长期待摊费用"/>
      <sheetName val="表9其他资产"/>
      <sheetName val="表9-1待处理抵债房屋"/>
      <sheetName val="表9-2待处理抵债土地"/>
      <sheetName val="表9-3待处理抵债交通工具"/>
      <sheetName val="表9-4待处理抵债机器设备"/>
      <sheetName val="表9-5待处理抵债权利凭证"/>
      <sheetName val="表9-6待处理其他抵债资产"/>
      <sheetName val="表9-7抵债资产待处理损溢"/>
      <sheetName val="表9-8待处理资产"/>
      <sheetName val="表10流动负债汇总表"/>
      <sheetName val="表10-1短期存款"/>
      <sheetName val="表10-2短期储蓄存款"/>
      <sheetName val="表10-3财政性存款"/>
      <sheetName val="表10-4向央行借款"/>
      <sheetName val="表10-5同业存放款"/>
      <sheetName val="表10-6同业拆入"/>
      <sheetName val="表10-7金融性公司拆入"/>
      <sheetName val="表10-8应解汇款"/>
      <sheetName val="表10-9汇出汇款"/>
      <sheetName val="表10-10应付代理证券款项"/>
      <sheetName val="表10-11应付账款"/>
      <sheetName val="表10-12其它应付款"/>
      <sheetName val="表10-13应付工资"/>
      <sheetName val="表10-14应付福利费"/>
      <sheetName val="表10-15应交税金"/>
      <sheetName val="表10-16应付利润"/>
      <sheetName val="表10-17预提费用"/>
      <sheetName val="表10-18发行短期债券"/>
      <sheetName val="表10-19一年内到期的长期负债"/>
      <sheetName val="表11长期负债汇总"/>
      <sheetName val="表11-1长期存款"/>
      <sheetName val="表11-2长期储蓄存款"/>
      <sheetName val="表11-3保证金"/>
      <sheetName val="表11-4发行长期债券"/>
      <sheetName val="表11-5长期借款"/>
      <sheetName val="表11-6长期应付款"/>
      <sheetName val="表12其他负债"/>
      <sheetName val="表12-1委托贷款"/>
      <sheetName val="表12-2委托贷款基金"/>
      <sheetName val="表5固定资产汇总表 "/>
      <sheetName val="表5-1-1建筑物"/>
      <sheetName val="表5-1-2构筑物"/>
      <sheetName val="表5-2-1营业器具"/>
      <sheetName val="表5-2-2交通工具"/>
      <sheetName val="表5-2-4租赁器具及设备"/>
      <sheetName val="表5-3-1土建在建工程"/>
      <sheetName val="表5-3-2设备在建工程"/>
      <sheetName val="表5-4固定资产清理"/>
      <sheetName val="表5-5待处理固定资产净损失"/>
      <sheetName val="表6-1无形资产－土地"/>
      <sheetName val="表6-2无形资产-其他无形资产"/>
      <sheetName val="表8-1抵债房屋"/>
      <sheetName val="表8-2抵债土地"/>
      <sheetName val="表3-6买汇及贴现"/>
      <sheetName val="表3-7短期贷款汇总"/>
      <sheetName val="表3-8贸易融资"/>
      <sheetName val="表3-9应收利息"/>
      <sheetName val="表3-10应收股利"/>
      <sheetName val="表3-11其他应收款"/>
      <sheetName val="表3-13买入返售款项"/>
      <sheetName val="表3-14待摊费用"/>
      <sheetName val="表3-15一年内到期的长期资产"/>
      <sheetName val="表3-16其他流动资产"/>
      <sheetName val="表4-1中长期贷款汇总"/>
      <sheetName val="表4-1-2中长期贷款 (对私)"/>
      <sheetName val="表4-3长期投资汇总表"/>
      <sheetName val="表4-3-1长期股权投资"/>
      <sheetName val="表4-3-2长期信托债转股"/>
      <sheetName val="表4-3-3长期债权投资"/>
      <sheetName val="房地产评估调查表"/>
      <sheetName val="B11车辆状况调查表"/>
      <sheetName val="表5-2-3电子设备"/>
      <sheetName val="设备附表1"/>
      <sheetName val="设备附表2"/>
      <sheetName val="表7长期待摊费用"/>
      <sheetName val="表8抵债资产汇总表"/>
      <sheetName val="表8-3抵债交通工具"/>
      <sheetName val="表8-4抵债机器设备"/>
      <sheetName val="表8-5抵债权利凭证"/>
      <sheetName val="表8-6其他抵债资产"/>
      <sheetName val="表8-7抵债资产待处理损溢"/>
      <sheetName val="表9其他长期资产"/>
      <sheetName val="表10-3向央行借款"/>
      <sheetName val="表10-4票据融资"/>
      <sheetName val="表10-7卖出回购款项"/>
      <sheetName val="表10-10存入保证金 "/>
      <sheetName val="表10-11应付利息"/>
      <sheetName val="表10-18递延收益"/>
      <sheetName val="表10-19预计负债"/>
      <sheetName val="表10-20一年内到期的长期负债"/>
      <sheetName val="表10－21其他流动负债"/>
      <sheetName val="表11-3转贷款资金"/>
      <sheetName val="表11-5长期应付款"/>
      <sheetName val="表11－6其他长期负债"/>
      <sheetName val="10-2"/>
      <sheetName val="10-10"/>
      <sheetName val="11-2"/>
      <sheetName val="贷款调查表"/>
      <sheetName val="汇率"/>
      <sheetName val="2004业务状况表"/>
      <sheetName val="2003年业务状况表"/>
      <sheetName val="2002年业务状况表"/>
      <sheetName val="表2汇总"/>
      <sheetName val="表36-1应付利息 "/>
      <sheetName val="表36-2应付利息明细表"/>
      <sheetName val="表37-1A其他应付款"/>
      <sheetName val="表37-1B其他应付款明细"/>
      <sheetName val="表37-1C应付利润"/>
      <sheetName val="表37-2一年内到期的长期负债明细"/>
      <sheetName val="表37-3其他流动负债明细"/>
      <sheetName val="表37-4委托业务"/>
      <sheetName val="表37-5-代理兑付债券"/>
      <sheetName val="表38-1应交税金"/>
      <sheetName val="表38-2应交税金明细表"/>
      <sheetName val="表39-1应付工资明细"/>
      <sheetName val="表39-2应付福利费明细"/>
      <sheetName val="表39-3长期借款"/>
      <sheetName val="表40-1卖出回购票据"/>
      <sheetName val="表40-2卖出回购贷款"/>
      <sheetName val="表40-3卖出回购债券（质押式）"/>
      <sheetName val="表40-4卖出回购债券（卖断式）"/>
      <sheetName val="表41-1长期应付款"/>
      <sheetName val="表41-2其他长期负债"/>
      <sheetName val="表42-1发行长期债券"/>
      <sheetName val="表42-2发行短期债券"/>
      <sheetName val="表43-1实收资本"/>
      <sheetName val="表43-2资本公积"/>
      <sheetName val="表43-3盈余公积"/>
      <sheetName val="表44利息收入与利息支出"/>
      <sheetName val="表45系统内往来收入与支出"/>
      <sheetName val="表46-汇兑损益"/>
      <sheetName val="表47-1金融企业往来收入"/>
      <sheetName val="表47-2金融企业往来支出"/>
      <sheetName val="表48-1债券交易价差损益"/>
      <sheetName val="表48-2投资类债券投资收益"/>
      <sheetName val="表48-3投资收益"/>
      <sheetName val="表49-营业税金及附加"/>
      <sheetName val="表50-1营业外收入"/>
      <sheetName val="表50-2营业外支出"/>
      <sheetName val="表51-工资及各项福利费"/>
      <sheetName val="表52-以前年度损益调整"/>
      <sheetName val="表53-提取准备"/>
      <sheetName val="表54-1应纳所得税明细表"/>
      <sheetName val="表54-2应纳所得税明细表附表"/>
      <sheetName val="表44利息收兤与利息攫出"/>
      <sheetName val="表45系统ᆅᮀ来收入ฎ支出"/>
      <sheetName val="表46_x000d_汇ᅑ损益"/>
      <sheetName val="表47-1金融企业往来┶入"/>
      <sheetName val="表0_x0017_,2醑融企业往来攧出"/>
      <sheetName val="h4"/>
      <sheetName val="Detail Loan Move. &amp; Listing"/>
      <sheetName val="表46_x000a_汇ᅑ损益"/>
      <sheetName val="综合"/>
      <sheetName val="3-1-1现金"/>
      <sheetName val="hˆ4"/>
      <sheetName val="FSM"/>
      <sheetName val="表46_汇ᅑ损益"/>
      <sheetName val="재무가정"/>
      <sheetName val="wl"/>
      <sheetName val="B"/>
      <sheetName val="主要规划指标"/>
      <sheetName val="表0_x005f_x0017_,2醑融企业往来攧出"/>
      <sheetName val="ENTRUST LOAN"/>
      <sheetName val="list"/>
      <sheetName val="信息"/>
      <sheetName val="表46_x005f_x000d_汇ᅑ损益"/>
      <sheetName val="h4_x005f_x0000_8_x005f_x0000_-_x005f_x0000_1_x00"/>
      <sheetName val="表46_x005f_x000a_汇ᅑ损益"/>
      <sheetName val="hˆ4_x005f_x0000_8_x005f_x0000_-_x005f_x0000_1_x00"/>
      <sheetName val="清单"/>
      <sheetName val="Consolidated"/>
      <sheetName val="[Template - 1.xls]h4"/>
      <sheetName val="[Template - 1.xls]hˆ4"/>
      <sheetName val="FYYS-1-编制底稿04-招聘活动支出"/>
      <sheetName val="_Template - 1.xls_h4"/>
      <sheetName val="_Template - 1.xls_hˆ4"/>
      <sheetName val="노무비"/>
      <sheetName val="Sheet3"/>
      <sheetName val="表0_x005f_x005f_x005f_x0017_,2醑融企业往来攧出"/>
      <sheetName val="表46_x005f_x005f_x005f_x000d_汇ᅑ损益"/>
      <sheetName val="h4_x005f_x005f_x005f_x0000_8_x005f_x005f_x005f_x0000_-"/>
      <sheetName val="表46_x005f_x005f_x005f_x000a_汇ᅑ损益"/>
      <sheetName val="hˆ4_x005f_x005f_x005f_x0000_8_x005f_x005f_x005f_x0000_-"/>
      <sheetName val="공사개요"/>
      <sheetName val="核算项目余额表"/>
      <sheetName val="Control"/>
      <sheetName val="[Template - 1.xls]h4_x005f_x0000_8_x"/>
      <sheetName val="[Template - 1.xls]hˆ4_x005f_x0000_8_x"/>
      <sheetName val="表0_x005f_x005f_x005f_x005f_x005f_x005f_x005f_x0017_,2醑融"/>
      <sheetName val="表46_x005f_x005f_x005f_x005f_x005f_x005f_x005f_x000d_汇ᅑ损"/>
      <sheetName val="h4_x005f_x005f_x005f_x005f_x005f_x005f_x005f_x0000_8_x"/>
      <sheetName val="表46_x005f_x005f_x005f_x005f_x005f_x005f_x005f_x000a_汇ᅑ损"/>
      <sheetName val="hˆ4_x005f_x005f_x005f_x005f_x005f_x005f_x005f_x0000_8_x"/>
      <sheetName val="_Template - 1.xls_h4_x005f_x0000_8_x"/>
      <sheetName val="_Template - 1.xls_hˆ4_x005f_x0000_8_x"/>
      <sheetName val="敏感参数"/>
      <sheetName val="科目名称库"/>
      <sheetName val="h4_x005f_x0000_8_x005f_x0000_-"/>
      <sheetName val="hˆ4_x005f_x0000_8_x005f_x0000_-"/>
      <sheetName val="_Template - 1.xls_h4_x005f_x005f_x00"/>
      <sheetName val="_Template - 1.xls_hˆ4_x005f_x005f_x00"/>
      <sheetName val="表0_x005f_x005f_x005f_x005f_x005f_x005f_x005f_x005f_x005"/>
      <sheetName val="表46_x005f_x005f_x005f_x005f_x005f_x005f_x005f_x005f_x00"/>
      <sheetName val="h4_x005f_x005f_x005f_x005f_x005f_x005f_x005f_x005f_x00"/>
      <sheetName val="hˆ4_x005f_x005f_x005f_x005f_x005f_x005f_x005f_x005f_x00"/>
      <sheetName val="company operations"/>
      <sheetName val="hangzhou2"/>
      <sheetName val="[Template - 1.xls]h4_x005f_x005f_x00"/>
      <sheetName val="[Template - 1.xls]hˆ4_x005f_x005f_x00"/>
      <sheetName val="h4_x005f"/>
      <sheetName val="hˆ4_x005f"/>
      <sheetName val="表3-7-2短期贷款(对私)"/>
      <sheetName val="表0_x005f_x005f_x005f_x0017_,2醑融"/>
      <sheetName val="Bank Debt"/>
      <sheetName val="GFA"/>
      <sheetName val="HKBUD"/>
      <sheetName val="average price"/>
      <sheetName val="表46 汇ᅑ损益"/>
      <sheetName val="Main"/>
      <sheetName val="E100"/>
      <sheetName val="N100"/>
      <sheetName val="XLR_NoRangeSheet"/>
      <sheetName val="四月份月报"/>
      <sheetName val="内围地梁钢筋说明"/>
      <sheetName val="农业用地"/>
      <sheetName val="BS"/>
      <sheetName val="其他货币资金.dbf"/>
      <sheetName val="银行存款.dbf"/>
      <sheetName val="COVER"/>
      <sheetName val="IN"/>
      <sheetName val="Cash"/>
      <sheetName val="3"/>
      <sheetName val="8"/>
      <sheetName val="面积合计（藏）"/>
      <sheetName val="2"/>
      <sheetName val="5"/>
      <sheetName val="7"/>
      <sheetName val="6"/>
      <sheetName val="投标材料清单 "/>
      <sheetName val="4"/>
      <sheetName val="1"/>
      <sheetName val="单位"/>
      <sheetName val="明細表"/>
      <sheetName val="表46_x005f_x005f_x005f_x000d_汇ᅑ损"/>
      <sheetName val="h4_x005f_x005f_x005f_x0000_8_x"/>
      <sheetName val="表46_x005f_x005f_x005f_x000a_汇ᅑ损"/>
      <sheetName val="hˆ4_x005f_x005f_x005f_x0000_8_x"/>
      <sheetName val="_Template - 1.xls_h4_x00"/>
      <sheetName val="_Template - 1.xls_hˆ4_x00"/>
      <sheetName val="M200"/>
      <sheetName val="h48-1:P8"/>
      <sheetName val="hˆ48-1:P8"/>
      <sheetName val="[Template - 1.xls]h48-1:P8"/>
      <sheetName val="[Template - 1.xls]hˆ48-1:P8"/>
      <sheetName val="h48-1_x00"/>
      <sheetName val="hˆ48-1_x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p1"/>
      <sheetName val="p2"/>
      <sheetName val="面积指标"/>
      <sheetName val="Repayment Summary"/>
      <sheetName val="Financial highligt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投资进度"/>
      <sheetName val="销售收入"/>
      <sheetName val="资金平衡"/>
      <sheetName val="损益表"/>
      <sheetName val="财务费用"/>
      <sheetName val="结果分析"/>
      <sheetName val="Sheet4"/>
      <sheetName val="Sheet5"/>
      <sheetName val="Sheet6"/>
      <sheetName val="Sheet7"/>
      <sheetName val="Sheet8"/>
      <sheetName val="Sheet9"/>
      <sheetName val="Sheet10"/>
      <sheetName val="A翼写字楼"/>
      <sheetName val="average price"/>
      <sheetName val="05年预售率"/>
      <sheetName val="2006年宏观调控对绿城的影响"/>
      <sheetName val="Sheet1"/>
      <sheetName val="写字楼B"/>
      <sheetName val="company operations"/>
      <sheetName val="hangzhou2"/>
      <sheetName val="敏感详细分析"/>
      <sheetName val="Financial highligts"/>
      <sheetName val="Setting"/>
      <sheetName val="目录"/>
      <sheetName val="Note 1 - Recon Profit"/>
      <sheetName val="Cash Flow Statement"/>
      <sheetName val="银行借款询证"/>
      <sheetName val="华房01"/>
      <sheetName val="健翔01"/>
      <sheetName val="京通01"/>
      <sheetName val="资产品名库"/>
      <sheetName val="字典(不需输入)"/>
      <sheetName val="投资估算表"/>
      <sheetName val="雷梦"/>
      <sheetName val="基础资料（B）"/>
      <sheetName val="三分厂04年1-12月销售价 "/>
      <sheetName val="05年1月销售价"/>
      <sheetName val="04年12月销售价"/>
      <sheetName val="PL 2007"/>
      <sheetName val="PL 2005"/>
      <sheetName val="PL 2006"/>
      <sheetName val="Aging Datasheet"/>
      <sheetName val="敏感参数"/>
      <sheetName val="索引表"/>
      <sheetName val="（区域维度）项目立项批复及总额指标梳理"/>
      <sheetName val="销售收入表"/>
      <sheetName val="面积指标表"/>
      <sheetName val="现金流分析表"/>
      <sheetName val="投资成本分析表"/>
      <sheetName val="工程概况描述"/>
      <sheetName val="表13.项目利润预算表"/>
      <sheetName val="A3"/>
      <sheetName val="XLR_NoRangeSheet"/>
      <sheetName val="Control"/>
      <sheetName val="Bank Debt"/>
      <sheetName val="GFA"/>
      <sheetName val="配电工程"/>
      <sheetName val="#511BkRec"/>
      <sheetName val="Main"/>
      <sheetName val="平整场地面积工程量计算表"/>
      <sheetName val="G2TempSheet"/>
      <sheetName val="Sheet2"/>
      <sheetName val="分产品销售收入、成本分析表"/>
      <sheetName val="资产负债表汇编"/>
      <sheetName val="物业服务收入"/>
      <sheetName val="Parameters"/>
      <sheetName val="5清波"/>
      <sheetName val="资产负债表"/>
      <sheetName val="选择报表"/>
      <sheetName val="成本测算"/>
      <sheetName val="ECCS_1 DataSheet"/>
      <sheetName val="KPI Datasheet"/>
      <sheetName val="1参"/>
      <sheetName val="1收"/>
      <sheetName val="1支"/>
      <sheetName val="CFS"/>
      <sheetName val="时间设置"/>
      <sheetName val="CJA 2006"/>
      <sheetName val="报表项目基本情况表"/>
      <sheetName val="目标成本测算模板"/>
      <sheetName val="合同台帐"/>
      <sheetName val="链接"/>
      <sheetName val="滚动"/>
      <sheetName val="表Ⅲ-1 项目目标成本测算"/>
      <sheetName val="重要参数汇总"/>
      <sheetName val="QY"/>
      <sheetName val="list"/>
      <sheetName val="目标成本1"/>
      <sheetName val="成本台帐"/>
      <sheetName val="商业综合成本"/>
      <sheetName val="主要规划指标"/>
      <sheetName val="NAME"/>
      <sheetName val="5201.2004"/>
      <sheetName val="#511-SEPT97"/>
      <sheetName val="#511-OCT97"/>
      <sheetName val="#511-NOV97"/>
      <sheetName val="#511-DEC97"/>
      <sheetName val="摊销表"/>
      <sheetName val="CH Qs Form"/>
      <sheetName val="台阶"/>
      <sheetName val="精装修测算"/>
      <sheetName va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估算备份"/>
      <sheetName val="封面"/>
      <sheetName val="面积指标"/>
      <sheetName val="投资进度 "/>
      <sheetName val="销售收入"/>
      <sheetName val="资金平衡"/>
      <sheetName val="损益表"/>
      <sheetName val="财务费用"/>
      <sheetName val="结果分析"/>
      <sheetName val="Sheet4"/>
      <sheetName val="Sheet5"/>
      <sheetName val="Sheet6"/>
      <sheetName val="Sheet7"/>
      <sheetName val="Sheet8"/>
      <sheetName val="Sheet9"/>
      <sheetName val="Sheet10"/>
      <sheetName val="Financial highligts"/>
      <sheetName val="A翼写字楼"/>
      <sheetName val="Setting"/>
      <sheetName val="Sheet1"/>
      <sheetName val="Control"/>
      <sheetName val="Bank Debt"/>
      <sheetName val="GFA"/>
      <sheetName val="敏感详细分析"/>
      <sheetName val="HKBUD"/>
      <sheetName val="写字楼B"/>
      <sheetName val="投资估算表"/>
      <sheetName val="Parameters"/>
      <sheetName val="资产负债表"/>
      <sheetName val="敏感参数"/>
      <sheetName val="资产品名库"/>
      <sheetName val="字典(不需输入)"/>
      <sheetName val="目录"/>
      <sheetName val="基础资料（B）"/>
      <sheetName val="分产品销售收入、成本分析表"/>
      <sheetName val="雷梦"/>
      <sheetName val="ECCS_1 DataSheet"/>
      <sheetName val="CJA 2006"/>
      <sheetName val="Aging Datasheet"/>
      <sheetName val="KPI Datasheet"/>
      <sheetName val="面积指标表"/>
      <sheetName val="G2TempSheet"/>
      <sheetName val="主要规划指标"/>
      <sheetName val="POWER ASSUMPTIONS"/>
      <sheetName val="XLR_NoRangeSheet"/>
      <sheetName val="E100"/>
      <sheetName val="N100"/>
      <sheetName val="A3"/>
      <sheetName val="DATA"/>
      <sheetName val="精装修测算"/>
      <sheetName val="工业"/>
      <sheetName val="资产负债表汇编"/>
      <sheetName val="PL 2007"/>
      <sheetName val="PL 2005"/>
      <sheetName val="PL 2006"/>
      <sheetName val="三分厂04年1-12月销售价 "/>
      <sheetName val="05年1月销售价"/>
      <sheetName val="04年12月销售价"/>
      <sheetName val="CFS"/>
      <sheetName val="索引表"/>
      <sheetName val="选择报表"/>
      <sheetName val="华房01"/>
      <sheetName val="健翔01"/>
      <sheetName val="京通01"/>
      <sheetName val="Note 1 - Recon Profit"/>
      <sheetName val="Cash Flow Statement"/>
      <sheetName val=""/>
      <sheetName val="1参"/>
      <sheetName val="1收"/>
      <sheetName val="1支"/>
      <sheetName val="动态成本信息"/>
      <sheetName val="1-合同台帐"/>
      <sheetName val="13年新增"/>
      <sheetName val="商业综合成本"/>
      <sheetName val="成本测算"/>
      <sheetName val="表Ⅲ-5 费用预算表"/>
      <sheetName val="合同及付款台帐"/>
      <sheetName val="合同及付款台账"/>
      <sheetName val="2011年立项"/>
      <sheetName val="QY"/>
      <sheetName val="list"/>
      <sheetName val="12#楼"/>
      <sheetName val="7#楼"/>
      <sheetName val="8#楼"/>
      <sheetName val="车库"/>
      <sheetName val="合同台帐"/>
      <sheetName val="报表项目基本情况表"/>
      <sheetName val="5201.2004"/>
      <sheetName val="NAME"/>
      <sheetName val="成本台帐"/>
      <sheetName val="#REF!"/>
      <sheetName val="汇总"/>
      <sheetName val="甲供苗木起挖运输"/>
      <sheetName val="Sheet2"/>
      <sheetName val="单方成本测算(帐面)"/>
      <sheetName val="成本结转表(IFRS)"/>
      <sheetName val="物业服务收入"/>
      <sheetName val="时间设置"/>
      <sheetName val="Repayment Summary"/>
      <sheetName val="average price"/>
      <sheetName val="05年预售率"/>
      <sheetName val="2006年宏观调控对绿城的影响"/>
      <sheetName val="P1012001"/>
      <sheetName val="2002年一般预算收入"/>
      <sheetName val="顶板梁"/>
      <sheetName val="3.基础梁"/>
      <sheetName val="工程概况描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十一工程用款统计"/>
      <sheetName val="封面"/>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Sheet3"/>
      <sheetName val="Setting"/>
      <sheetName val="Sheet1"/>
      <sheetName val="Financial highligts"/>
      <sheetName val="面积指标"/>
      <sheetName val="写字楼B"/>
      <sheetName val="HKBUD"/>
      <sheetName val="敏感详细分析"/>
      <sheetName val="投资估算表"/>
      <sheetName val="索引表"/>
      <sheetName val="Aging Datasheet"/>
      <sheetName val="ECCS_1 DataSheet"/>
      <sheetName val="KPI Datasheet"/>
      <sheetName val="CFS"/>
      <sheetName val="分产品销售收入、成本分析表"/>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目录"/>
      <sheetName val="成本测算"/>
      <sheetName val="选择报表"/>
      <sheetName val="资产负债表"/>
      <sheetName val="A翼写字楼"/>
      <sheetName val="银行借款询证"/>
      <sheetName val="G2TempSheet"/>
      <sheetName val="XLR_NoRangeSheet"/>
      <sheetName val="主要规划指标"/>
      <sheetName val="FA Addition"/>
      <sheetName val="清单1-裙楼Ea"/>
      <sheetName val="E100"/>
      <sheetName val="N100"/>
      <sheetName val="Collateral"/>
      <sheetName val="PL"/>
      <sheetName val="Data"/>
      <sheetName val="Note 1 - Recon Profit"/>
      <sheetName val="Cash Flow Statement"/>
      <sheetName val="目标成本汇总表"/>
      <sheetName val="资产负债表汇编"/>
      <sheetName val="重要参数汇总"/>
      <sheetName val="CJA 2006"/>
      <sheetName val=""/>
      <sheetName val="基础资料（B）"/>
      <sheetName val="总表"/>
      <sheetName val="PL 2007"/>
      <sheetName val="PL 2005"/>
      <sheetName val="PL 2006"/>
      <sheetName val="W"/>
      <sheetName val="1-合同台帐"/>
      <sheetName val="合同台帐"/>
      <sheetName val="CS02表"/>
      <sheetName val="时间设置"/>
      <sheetName val="合同及付款台账"/>
      <sheetName val="旅游地产预算总表"/>
      <sheetName val="1参"/>
      <sheetName val="1收"/>
      <sheetName val="1支"/>
      <sheetName val="成本指标明细"/>
      <sheetName val="2011年立项"/>
      <sheetName val="链接"/>
      <sheetName val="5清波"/>
      <sheetName val="1-1基本信息"/>
      <sheetName val="“预算选填立项必填”成本差异表"/>
      <sheetName val="表Ⅰ-3 项目设计指标及资源汇总表"/>
      <sheetName val="滚动"/>
      <sheetName val="日报(有预售证的)"/>
      <sheetName val="34#楼"/>
      <sheetName val="6#楼"/>
      <sheetName val="9#楼"/>
      <sheetName val="5#幼儿园"/>
      <sheetName val="XL4Poppy"/>
      <sheetName val="土建工程综合单价表"/>
      <sheetName val="JY-4"/>
      <sheetName val="成本项目"/>
      <sheetName val="Adjustment"/>
      <sheetName val="5201.2004"/>
      <sheetName val="list"/>
      <sheetName val="NAME"/>
      <sheetName val="营销费用预算"/>
      <sheetName val="营销合约"/>
      <sheetName val="楼宇价目表A10"/>
      <sheetName val="楼宇价目表A9"/>
      <sheetName val="楼宇价目表B1"/>
      <sheetName val="楼宇价目表B2"/>
      <sheetName val="分类说明"/>
      <sheetName val="原因说明"/>
      <sheetName val="填报说明"/>
      <sheetName val="General_Assum"/>
      <sheetName val="Control"/>
      <sheetName val="company operations"/>
      <sheetName val="hangzhou2"/>
      <sheetName val="A"/>
      <sheetName val="B"/>
      <sheetName val="Toolbox"/>
      <sheetName val="2001取费"/>
      <sheetName val="J1-11-20基础梁非通用 "/>
      <sheetName val="+0.00以上柱通用"/>
      <sheetName val="工程概况描述"/>
      <sheetName val="III-1-10"/>
      <sheetName val="III-1-7"/>
      <sheetName val="III-1-9"/>
      <sheetName val="III-1-6"/>
      <sheetName val="III-1-1"/>
      <sheetName val="III-1-8"/>
      <sheetName val="III-1-2-1"/>
      <sheetName val="III-1-5"/>
      <sheetName val="III-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程概况描述"/>
      <sheetName val="独栋别墅"/>
      <sheetName val="联排别墅"/>
      <sheetName val="花园洋房"/>
      <sheetName val="多层住宅"/>
      <sheetName val="小高层住宅"/>
      <sheetName val="高层住宅&lt;20"/>
      <sheetName val="高层住宅&gt;20"/>
      <sheetName val="面积指标"/>
      <sheetName val="Setting"/>
      <sheetName val="HKBUD"/>
      <sheetName val="敏感详细分析"/>
      <sheetName val="写字楼B"/>
      <sheetName val="#REF"/>
      <sheetName val="Sheet1"/>
      <sheetName val="填表说明"/>
      <sheetName val="Collateral"/>
      <sheetName val="Disposition"/>
      <sheetName val="G2TempSheet"/>
      <sheetName val="A翼写字楼"/>
      <sheetName val="Financial highligts"/>
      <sheetName val="company operations"/>
      <sheetName val="hangzhou2"/>
      <sheetName val="清单1-裙楼Ea"/>
      <sheetName val="III-1-10"/>
      <sheetName val="III-1-7"/>
      <sheetName val="III-1-9"/>
      <sheetName val="III-1-6"/>
      <sheetName val="III-1-1"/>
      <sheetName val="III-1-8"/>
      <sheetName val="III-1-2-1"/>
      <sheetName val="III-1-5"/>
      <sheetName val="III-1-4"/>
      <sheetName val="N201"/>
      <sheetName val="average price"/>
      <sheetName val="05年预售率"/>
      <sheetName val="2006年宏观调控对绿城的影响"/>
      <sheetName val="Toolbox"/>
      <sheetName val="Repayment Summary"/>
      <sheetName val="总措施项目"/>
      <sheetName val="模板"/>
      <sheetName val="综合单价汇总表"/>
      <sheetName val="评估结论"/>
      <sheetName val="Control"/>
      <sheetName val="基础编码"/>
      <sheetName val="FA Addition"/>
      <sheetName val="敏感参数"/>
      <sheetName val="精装修测算"/>
      <sheetName val="assumptions"/>
      <sheetName val="地坪"/>
      <sheetName val="F1~2承台"/>
      <sheetName val="主要规划指标"/>
      <sheetName val="U 510"/>
      <sheetName val="目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编  制  说  明"/>
      <sheetName val="主要规划指标"/>
      <sheetName val="成本目标控制汇总表"/>
      <sheetName val="建安成本"/>
      <sheetName val="填表说明"/>
      <sheetName val="目录"/>
      <sheetName val="G402."/>
      <sheetName val="雨棚"/>
      <sheetName val="Sheet1"/>
      <sheetName val="材料"/>
      <sheetName val="average price"/>
      <sheetName val="05年预售率"/>
      <sheetName val="2006年宏观调控对绿城的影响"/>
      <sheetName val="G.1R-Shou COP Gf"/>
      <sheetName val="摊销表"/>
      <sheetName val="A300"/>
      <sheetName val="Financial highligts"/>
      <sheetName val="Sheet2"/>
      <sheetName val="基础编码"/>
      <sheetName val="Repayment Summary"/>
      <sheetName val="#511BkRec"/>
      <sheetName val="#511-SEPT97"/>
      <sheetName val="#511-OCT97"/>
      <sheetName val="#511-NOV97"/>
      <sheetName val="#511-DEC97"/>
      <sheetName val="BS"/>
      <sheetName val="G201os"/>
      <sheetName val="工程概况描述"/>
      <sheetName val="Input 2 NAV"/>
      <sheetName val="#REF"/>
      <sheetName val="季度成本动态控制表"/>
      <sheetName val="A3"/>
      <sheetName val="面积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编  制  说  明"/>
      <sheetName val="主要规划指标"/>
      <sheetName val="成本目标控制汇总表"/>
      <sheetName val="建安成本"/>
      <sheetName val="面积指标"/>
      <sheetName val="应付款项"/>
      <sheetName val="材料"/>
      <sheetName val="average price"/>
      <sheetName val="05年预售率"/>
      <sheetName val="2006年宏观调控对绿城的影响"/>
      <sheetName val="Sheet1"/>
      <sheetName val="2002年一般预算收入"/>
      <sheetName val="sheet"/>
      <sheetName val="#511BkRec"/>
      <sheetName val="#511-DEC97"/>
      <sheetName val="accode"/>
      <sheetName val="Repayment Summary"/>
      <sheetName val="Control"/>
      <sheetName val="支付计划一期"/>
      <sheetName val="评估结论"/>
      <sheetName val="K401"/>
      <sheetName val="N201"/>
      <sheetName val="TBM"/>
      <sheetName val="4.基础梁拉梁"/>
      <sheetName val="Part_Datum"/>
      <sheetName val="III-1-10"/>
      <sheetName val="III-1-7"/>
      <sheetName val="III-1-9"/>
      <sheetName val="III-1-6"/>
      <sheetName val="III-1-1"/>
      <sheetName val="III-1-8"/>
      <sheetName val="III-1-2-1"/>
      <sheetName val="III-1-5"/>
      <sheetName val="III-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II-1-1"/>
      <sheetName val="III-1-2-1"/>
      <sheetName val="III-1-2-2"/>
      <sheetName val="III-1-3"/>
      <sheetName val="III-1-4"/>
      <sheetName val="III-1-5"/>
      <sheetName val="III-1-6"/>
      <sheetName val="III-1-7"/>
      <sheetName val="III-1-8"/>
      <sheetName val="III-1-9"/>
      <sheetName val="III-1-10"/>
      <sheetName val="III-2"/>
      <sheetName val="III-3"/>
      <sheetName val="面积指标"/>
      <sheetName val="报价细目表"/>
      <sheetName val="average price"/>
      <sheetName val="05年预售率"/>
      <sheetName val="2006年宏观调控对绿城的影响"/>
      <sheetName val="农业人口"/>
      <sheetName val="POWER ASSUMPTIONS"/>
      <sheetName val="A.R 01"/>
      <sheetName val="A3"/>
      <sheetName val="DATA"/>
      <sheetName val="Sheet1"/>
      <sheetName val="15收入成本费用总预算-828"/>
      <sheetName val="平整场地面积工程量计算表"/>
      <sheetName val="Collateral"/>
      <sheetName val="5税收优惠明细表"/>
      <sheetName val="P1012001"/>
      <sheetName val="敏感详细分析"/>
      <sheetName val="5201.2004"/>
      <sheetName val="敏感参数"/>
      <sheetName val="营业费用"/>
      <sheetName val="TBM"/>
      <sheetName val="柱"/>
      <sheetName val="date"/>
      <sheetName val="填表说明"/>
      <sheetName val="目录"/>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过程调整说明"/>
      <sheetName val="填表说明"/>
      <sheetName val="目录"/>
      <sheetName val="目录-按部门"/>
      <sheetName val="年度总体经营指标"/>
      <sheetName val="整体现金流量表"/>
      <sheetName val="融资与还款计划"/>
      <sheetName val="项目销售与回笼计划"/>
      <sheetName val="目标成本测算表"/>
      <sheetName val="经济评价指标测算表"/>
      <sheetName val="总平图"/>
      <sheetName val="总体概况"/>
      <sheetName val="当期概况"/>
      <sheetName val="面积明细表"/>
      <sheetName val="项目整体开发计划"/>
      <sheetName val="规划设计计划"/>
      <sheetName val="施工进度计划"/>
      <sheetName val="工程招标计划"/>
      <sheetName val="材料采购计划"/>
      <sheetName val="土地费用支付计划"/>
      <sheetName val="前期费用支付计划"/>
      <sheetName val="工程成本支付计划"/>
      <sheetName val="税金支付计划"/>
      <sheetName val="土建明细表 (小镇中心)"/>
      <sheetName val="土建明细表 (二代高层)"/>
      <sheetName val="土建明细表 (体验中心)"/>
      <sheetName val="土建明细表（两层别墅）"/>
      <sheetName val="土建明细表"/>
      <sheetName val="安装明细表"/>
      <sheetName val="公共配套预算及分摊表"/>
      <sheetName val="建安建造标准"/>
      <sheetName val="景观建造标准"/>
      <sheetName val="公共精装修建造标准"/>
      <sheetName val="户内精装修建造标准"/>
      <sheetName val="财务费用预算表"/>
      <sheetName val="金融机构借款利息预算表"/>
      <sheetName val="其他借款利息预算表"/>
      <sheetName val="成本结转明细表"/>
      <sheetName val="管理费用预算表"/>
      <sheetName val="项目人员编制计划"/>
      <sheetName val="薪酬明细"/>
      <sheetName val="工资性费用预算表"/>
      <sheetName val="一般性可控费用预算表"/>
      <sheetName val="固定资产购置预算表"/>
      <sheetName val="车辆使用费用预算"/>
      <sheetName val="物管、前期介入及园区服务体系费用预算表"/>
      <sheetName val="不可控费用预算表"/>
      <sheetName val="销售费用预算表"/>
      <sheetName val="土地增值税预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项目成本分摊"/>
      <sheetName val="投资进度"/>
      <sheetName val="月度投资进度计划"/>
      <sheetName val="七通一平转让(8000）"/>
      <sheetName val="七通一平转让(9000）"/>
      <sheetName val="七通一平转让(8500）"/>
      <sheetName val="七通一平转让(底线）"/>
      <sheetName val="七通一平转让(理想）"/>
      <sheetName val="月度销售收入"/>
      <sheetName val="面积繁感性分析"/>
      <sheetName val="损益表"/>
      <sheetName val="商业销售损益"/>
      <sheetName val="月度资金平衡"/>
      <sheetName val="公寓损益表"/>
      <sheetName val="办公损益表"/>
      <sheetName val="损益表 (2)"/>
      <sheetName val="繁感性分析"/>
      <sheetName val="出租部分贴现"/>
      <sheetName val="商业损益表"/>
      <sheetName val="损益表汇总(蔡)"/>
      <sheetName val="财务费用"/>
      <sheetName val="敏感性分析"/>
      <sheetName val="建安成本分析"/>
      <sheetName val="销售费用分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说明"/>
      <sheetName val="敏感性分析汇总"/>
      <sheetName val="面积指标"/>
      <sheetName val="投资进度"/>
      <sheetName val="建安成本明细"/>
      <sheetName val="设计费测算"/>
      <sheetName val="销售收入"/>
      <sheetName val="资金平衡及财务费用表"/>
      <sheetName val="损益表"/>
      <sheetName val="敏感详细分析"/>
      <sheetName val="投资进度比例表"/>
      <sheetName val="合同及付款登记"/>
      <sheetName val="指标调整记录"/>
      <sheetName val="测算调整记录"/>
      <sheetName val="户型面积"/>
      <sheetName val="HKBUD"/>
      <sheetName val="Setting"/>
      <sheetName val="RGDP"/>
      <sheetName val="主要规划指标"/>
      <sheetName val="写字楼B"/>
      <sheetName val="敏感参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础数据"/>
      <sheetName val="安装分析表"/>
      <sheetName val="土建分析表"/>
      <sheetName val="主要规划指标"/>
      <sheetName val="盈利预测表"/>
      <sheetName val="HKBUD"/>
      <sheetName val="A区CS02"/>
      <sheetName val="A翼写字楼"/>
      <sheetName val="成本台帐"/>
      <sheetName val="投资估算表"/>
      <sheetName val="面积指标"/>
      <sheetName val="5201.2004"/>
      <sheetName val="Parameters"/>
      <sheetName val="村级支出"/>
      <sheetName val="資料庫"/>
      <sheetName val="填表说明"/>
      <sheetName val="目录"/>
      <sheetName val="company operations"/>
      <sheetName val="hangzhou2"/>
      <sheetName val="农业用地"/>
      <sheetName val="柱计算"/>
      <sheetName val="Sales for 2001"/>
      <sheetName val="参数表"/>
      <sheetName val="2002年一般预算收入"/>
      <sheetName val="表2-4.项目预期盈利核算表"/>
      <sheetName val="4.项目基础数据表"/>
      <sheetName val="8.2建安费用（高层B1～B11）"/>
      <sheetName val="8.1建安费用（地库）"/>
      <sheetName val="13.规划面积"/>
      <sheetName val="3.项目基础数据表"/>
      <sheetName val="7-3建安费用（A3) "/>
      <sheetName val="05.2 商业A1楼总成本"/>
      <sheetName val="05.3 A2、A3商业总成本"/>
      <sheetName val="accode"/>
      <sheetName val="营业费用"/>
      <sheetName val="K40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Sheet3"/>
      <sheetName val="97取费(定额直接费)"/>
      <sheetName val="模板配置"/>
      <sheetName val="中小学生"/>
      <sheetName val="Main"/>
      <sheetName val="合计"/>
      <sheetName val="表0参数配置表"/>
      <sheetName val="配置表"/>
      <sheetName val="表6-项目总投资"/>
      <sheetName val="表6.1-项目总投资明细表"/>
      <sheetName val="表1-项目基础数据表"/>
      <sheetName val="00000ppy"/>
      <sheetName val="SW-TEO"/>
      <sheetName val="Financ. Overview"/>
      <sheetName val="Toolbox"/>
      <sheetName val="编码"/>
      <sheetName val="农业人口"/>
      <sheetName val="人员支出"/>
      <sheetName val="业态"/>
      <sheetName val="1项目基础数据表"/>
      <sheetName val="一般预算收入"/>
      <sheetName val="项目基础数据表"/>
      <sheetName val="附表1"/>
      <sheetName val="Open"/>
      <sheetName val="配置表 "/>
      <sheetName val="S1单价表"/>
      <sheetName val="行政区划"/>
      <sheetName val="项目责任书-预算明细G01SH"/>
      <sheetName val="表7-盈利预测表（当期）"/>
      <sheetName val="公检法司编制"/>
      <sheetName val="行政编制"/>
      <sheetName val="B1配置表"/>
      <sheetName val="工商税收"/>
      <sheetName val="填表指引"/>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过程调整说明"/>
      <sheetName val="填表说明"/>
      <sheetName val="目录"/>
      <sheetName val="目录-按部门"/>
      <sheetName val="年度总体经营指标"/>
      <sheetName val="整体现金流量表"/>
      <sheetName val="融资与还款计划"/>
      <sheetName val="项目销售与回笼计划"/>
      <sheetName val="目标成本测算表"/>
      <sheetName val="经济评价指标测算表"/>
      <sheetName val="总平图"/>
      <sheetName val="总体概况"/>
      <sheetName val="当期概况"/>
      <sheetName val="面积明细表"/>
      <sheetName val="项目整体开发计划"/>
      <sheetName val="规划设计计划"/>
      <sheetName val="施工进度计划"/>
      <sheetName val="工程招标计划"/>
      <sheetName val="材料采购计划"/>
      <sheetName val="土地费用支付计划"/>
      <sheetName val="前期费用支付计划"/>
      <sheetName val="工程成本支付计划"/>
      <sheetName val="税金支付计划"/>
      <sheetName val="土建明细表 (体验中心)"/>
      <sheetName val="土建明细表 (小镇中心)"/>
      <sheetName val="土建明细表 (二代高层)"/>
      <sheetName val="土建明细表（两层别墅）"/>
      <sheetName val="土建明细表"/>
      <sheetName val="安装明细表"/>
      <sheetName val="公共配套预算及分摊表"/>
      <sheetName val="建安建造标准"/>
      <sheetName val="景观建造标准"/>
      <sheetName val="公共精装修建造标准"/>
      <sheetName val="户内精装修建造标准"/>
      <sheetName val="财务费用预算表"/>
      <sheetName val="金融机构借款利息预算表"/>
      <sheetName val="其他借款利息预算表"/>
      <sheetName val="成本结转明细表"/>
      <sheetName val="管理费用预算表"/>
      <sheetName val="项目人员编制计划"/>
      <sheetName val="薪酬明细"/>
      <sheetName val="工资性费用预算表"/>
      <sheetName val="一般性可控费用预算表"/>
      <sheetName val="固定资产购置预算表"/>
      <sheetName val="车辆使用费用预算"/>
      <sheetName val="物管、前期介入及园区服务体系费用预算表"/>
      <sheetName val="不可控费用预算表"/>
      <sheetName val="销售费用预算表"/>
      <sheetName val="土地增值税预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颂阳公司公寓"/>
      <sheetName val="A翼写字楼"/>
      <sheetName val="Sheet2"/>
      <sheetName val="Sheet3"/>
      <sheetName val="G2TempSheet"/>
      <sheetName val="填表说明"/>
      <sheetName val="目录"/>
      <sheetName val="主要规划指标"/>
      <sheetName val="RGDP"/>
      <sheetName val="写字楼B"/>
      <sheetName val="面积指标"/>
      <sheetName val="敏感参数"/>
      <sheetName val="Collateral"/>
      <sheetName val="Disposition"/>
      <sheetName val="工程概况描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编  制  说  明"/>
      <sheetName val="主要规划指标"/>
      <sheetName val="建安成本"/>
      <sheetName val="基础数据"/>
      <sheetName val="盈利预测表"/>
      <sheetName val="财务费用"/>
      <sheetName val="收入与成本"/>
      <sheetName val="销售比率"/>
      <sheetName val="III-1-10"/>
      <sheetName val="III-1-7"/>
      <sheetName val="III-1-9"/>
      <sheetName val="III-1-6"/>
      <sheetName val="III-1-1"/>
      <sheetName val="III-1-8"/>
      <sheetName val="III-1-2-1"/>
      <sheetName val="III-1-5"/>
      <sheetName val="III-1-4"/>
      <sheetName val="RGDP"/>
      <sheetName val="成本项目"/>
      <sheetName val="4.产品成本分摊"/>
      <sheetName val="字典(不需输入)"/>
      <sheetName val="分类说明"/>
      <sheetName val="原因说明"/>
      <sheetName val="Parameters"/>
      <sheetName val="资产品名库"/>
      <sheetName val="商业综合成本"/>
      <sheetName val="一般预算收入"/>
      <sheetName val="SW-TEO"/>
      <sheetName val="面积指标"/>
      <sheetName val="填表说明"/>
      <sheetName val="目录"/>
      <sheetName val="P1012001"/>
      <sheetName val="15收入成本费用总预算-828"/>
      <sheetName val="Trial Balance"/>
      <sheetName val="DATA"/>
      <sheetName val="Setting"/>
      <sheetName val="C01-1"/>
      <sheetName val="指标表"/>
      <sheetName val="本年收入合计"/>
      <sheetName val="Sheet2"/>
      <sheetName val="2001取费"/>
      <sheetName val="2-1 项目整体盈利目标审批表 (事业部)"/>
      <sheetName val="模板配置"/>
      <sheetName val="Sheet1"/>
      <sheetName val="总人口"/>
      <sheetName val="配置表 "/>
      <sheetName val="建造标准"/>
      <sheetName val="业态"/>
      <sheetName val="1项目基础数据表"/>
      <sheetName val="基础编码"/>
      <sheetName val="中小学生"/>
      <sheetName val="Main"/>
      <sheetName val="00000ppy"/>
      <sheetName val="表0参数配置表"/>
      <sheetName val="配置表"/>
      <sheetName val="表7-盈利预测表（当期）"/>
      <sheetName val="表6-项目总投资"/>
      <sheetName val="表6.1-项目总投资明细表"/>
      <sheetName val="四月份月报"/>
      <sheetName val="人员支出"/>
      <sheetName val="项目基础数据表"/>
      <sheetName val="名称"/>
      <sheetName val="2002年一般预算收入"/>
      <sheetName val="公检法司编制"/>
      <sheetName val="行政编制"/>
      <sheetName val="汇总"/>
      <sheetName val="事业发展"/>
      <sheetName val="行政区划"/>
      <sheetName val="Financ. Overview"/>
      <sheetName val="Toolbox"/>
      <sheetName val="农业用地"/>
      <sheetName val="合计"/>
      <sheetName val="A翼写字楼"/>
      <sheetName val="营业费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面积指标"/>
      <sheetName val="投资进度"/>
      <sheetName val="月度投资进度计划"/>
      <sheetName val="月度销售收入"/>
      <sheetName val="月度资金平衡"/>
      <sheetName val="损益表"/>
      <sheetName val="出租部分贴现"/>
      <sheetName val="财务费用"/>
      <sheetName val="敏感性分析"/>
      <sheetName val="建安成本分析"/>
      <sheetName val="销售费用分析"/>
      <sheetName val="Setting"/>
      <sheetName val="敏感参数"/>
      <sheetName val="RGDP"/>
      <sheetName val="敏感详细分析"/>
      <sheetName val="工程概况描述"/>
      <sheetName val="A翼写字楼"/>
      <sheetName val="写字楼B"/>
      <sheetName val="Control"/>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封面"/>
      <sheetName val="前面积指标"/>
      <sheetName val="面积指标"/>
      <sheetName val="投资明细"/>
      <sheetName val="投资汇总"/>
      <sheetName val="销售收入"/>
      <sheetName val="资金平衡"/>
      <sheetName val="损益表"/>
      <sheetName val="财务费用"/>
      <sheetName val="结果分析"/>
      <sheetName val="颂阳公寓"/>
      <sheetName val="写字楼B"/>
      <sheetName val="写字楼A"/>
      <sheetName val="华远公寓"/>
      <sheetName val="建安汇总表"/>
      <sheetName val="Sheet6"/>
      <sheetName val="Sheet7"/>
      <sheetName val="Sheet8"/>
      <sheetName val="Sheet9"/>
      <sheetName val="Sheet10"/>
      <sheetName val="敏感参数"/>
      <sheetName val="Financial highligts"/>
      <sheetName val="A翼写字楼"/>
      <sheetName val="Setting"/>
      <sheetName val="敏感详细分析"/>
      <sheetName val="HKBUD"/>
      <sheetName val="评估结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封面"/>
      <sheetName val="与定位版对比"/>
      <sheetName val="产品配置表"/>
      <sheetName val="杭州限额（新）"/>
      <sheetName val="03项目基础数据表"/>
      <sheetName val="06目标成本汇总表"/>
      <sheetName val="成本分摊"/>
      <sheetName val="地库"/>
      <sheetName val="联排别墅 乐享"/>
      <sheetName val="高层（26~33F）乐享"/>
      <sheetName val="商业"/>
      <sheetName val="配套用房"/>
      <sheetName val="08除建安外其他费用"/>
      <sheetName val="售楼处、样板房"/>
      <sheetName val="合约规划"/>
      <sheetName val="建安总分包 (2)"/>
      <sheetName val="建安总分包"/>
      <sheetName val="Sheet1"/>
      <sheetName val="主要规划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outlinePr summaryBelow="0" summaryRight="0"/>
  </sheetPr>
  <dimension ref="A1:K48"/>
  <sheetViews>
    <sheetView tabSelected="1" zoomScale="80" zoomScaleNormal="80" workbookViewId="0">
      <pane ySplit="8" topLeftCell="A9" activePane="bottomLeft" state="frozen"/>
      <selection pane="bottomLeft" activeCell="F26" sqref="F26"/>
    </sheetView>
  </sheetViews>
  <sheetFormatPr defaultColWidth="9" defaultRowHeight="22" customHeight="1" outlineLevelRow="2" x14ac:dyDescent="0.3"/>
  <cols>
    <col min="1" max="1" width="7.58203125" style="74" customWidth="1"/>
    <col min="2" max="2" width="22.75" style="74" customWidth="1"/>
    <col min="3" max="3" width="12.25" style="74" customWidth="1"/>
    <col min="4" max="4" width="11.33203125" style="74" customWidth="1"/>
    <col min="5" max="7" width="9.5" style="74" customWidth="1"/>
    <col min="8" max="8" width="12.33203125" style="74" customWidth="1"/>
    <col min="9" max="9" width="9.25" style="74" customWidth="1"/>
    <col min="10" max="10" width="11.9140625" style="74" customWidth="1"/>
    <col min="11" max="11" width="11" style="74" customWidth="1"/>
    <col min="12" max="16384" width="9" style="74"/>
  </cols>
  <sheetData>
    <row r="1" spans="1:11" s="72" customFormat="1" ht="22" customHeight="1" x14ac:dyDescent="0.3">
      <c r="A1" s="105" t="s">
        <v>153</v>
      </c>
      <c r="B1" s="105"/>
      <c r="C1" s="105"/>
      <c r="D1" s="105"/>
      <c r="E1" s="105"/>
      <c r="F1" s="105"/>
      <c r="G1" s="105"/>
    </row>
    <row r="2" spans="1:11" s="73" customFormat="1" ht="18" customHeight="1" x14ac:dyDescent="0.3">
      <c r="A2" s="104"/>
      <c r="B2" s="75" t="s">
        <v>0</v>
      </c>
      <c r="C2" s="149">
        <f>面积指标测算!C3</f>
        <v>32467</v>
      </c>
      <c r="D2" s="150"/>
      <c r="E2" s="150"/>
      <c r="F2" s="150"/>
      <c r="G2" s="151"/>
      <c r="H2" s="75" t="s">
        <v>1</v>
      </c>
      <c r="I2" s="75" t="s">
        <v>2</v>
      </c>
      <c r="J2" s="75" t="s">
        <v>158</v>
      </c>
      <c r="K2" s="75" t="s">
        <v>3</v>
      </c>
    </row>
    <row r="3" spans="1:11" s="73" customFormat="1" ht="18" customHeight="1" outlineLevel="1" x14ac:dyDescent="0.3">
      <c r="A3" s="104"/>
      <c r="B3" s="75" t="s">
        <v>4</v>
      </c>
      <c r="C3" s="106">
        <f>面积指标测算!C16</f>
        <v>318.03731656999997</v>
      </c>
      <c r="D3" s="107"/>
      <c r="E3" s="107"/>
      <c r="F3" s="107"/>
      <c r="G3" s="108"/>
      <c r="H3" s="75">
        <f>面积指标测算!C15</f>
        <v>100</v>
      </c>
      <c r="I3" s="75">
        <f>面积指标测算!C14</f>
        <v>1.0129999999999999</v>
      </c>
      <c r="J3" s="147">
        <f>面积指标测算!C17</f>
        <v>1</v>
      </c>
      <c r="K3" s="92">
        <f>C7/C4</f>
        <v>0.69412541633168723</v>
      </c>
    </row>
    <row r="4" spans="1:11" s="73" customFormat="1" ht="18" customHeight="1" outlineLevel="1" x14ac:dyDescent="0.3">
      <c r="A4" s="104"/>
      <c r="B4" s="75" t="s">
        <v>5</v>
      </c>
      <c r="C4" s="106">
        <f>C5+C6</f>
        <v>45818.422591519993</v>
      </c>
      <c r="D4" s="102"/>
      <c r="E4" s="102"/>
      <c r="F4" s="102"/>
      <c r="G4" s="103"/>
      <c r="H4" s="75"/>
      <c r="I4" s="75" t="s">
        <v>6</v>
      </c>
      <c r="J4" s="75" t="s">
        <v>7</v>
      </c>
      <c r="K4" s="75"/>
    </row>
    <row r="5" spans="1:11" s="73" customFormat="1" ht="18" customHeight="1" outlineLevel="1" x14ac:dyDescent="0.3">
      <c r="A5" s="104"/>
      <c r="B5" s="75" t="s">
        <v>8</v>
      </c>
      <c r="C5" s="106">
        <f>SUM(H17:H24)</f>
        <v>32889.070999999996</v>
      </c>
      <c r="D5" s="102"/>
      <c r="E5" s="102"/>
      <c r="F5" s="102"/>
      <c r="G5" s="103"/>
      <c r="H5" s="75"/>
      <c r="I5" s="93">
        <f>面积指标测算!C21</f>
        <v>227.03319910758375</v>
      </c>
      <c r="J5" s="148">
        <f>H25/I5</f>
        <v>56.949167092488501</v>
      </c>
      <c r="K5" s="75"/>
    </row>
    <row r="6" spans="1:11" s="73" customFormat="1" ht="18" customHeight="1" outlineLevel="1" x14ac:dyDescent="0.3">
      <c r="A6" s="104"/>
      <c r="B6" s="75" t="s">
        <v>9</v>
      </c>
      <c r="C6" s="106">
        <f>H25</f>
        <v>12929.351591519999</v>
      </c>
      <c r="D6" s="102"/>
      <c r="E6" s="102"/>
      <c r="F6" s="102"/>
      <c r="G6" s="103"/>
    </row>
    <row r="7" spans="1:11" s="73" customFormat="1" ht="18" customHeight="1" outlineLevel="1" x14ac:dyDescent="0.3">
      <c r="A7" s="104"/>
      <c r="B7" s="75" t="s">
        <v>10</v>
      </c>
      <c r="C7" s="106">
        <f>SUM(H17:H22)</f>
        <v>31803.731656999997</v>
      </c>
      <c r="D7" s="102"/>
      <c r="E7" s="102"/>
      <c r="F7" s="102"/>
      <c r="G7" s="103"/>
    </row>
    <row r="8" spans="1:11" ht="32.15" customHeight="1" x14ac:dyDescent="0.3">
      <c r="A8" s="76" t="s">
        <v>11</v>
      </c>
      <c r="B8" s="76"/>
      <c r="C8" s="76" t="s">
        <v>12</v>
      </c>
      <c r="D8" s="76" t="s">
        <v>13</v>
      </c>
      <c r="E8" s="76" t="s">
        <v>14</v>
      </c>
      <c r="F8" s="77" t="s">
        <v>15</v>
      </c>
      <c r="G8" s="77" t="s">
        <v>16</v>
      </c>
    </row>
    <row r="9" spans="1:11" ht="24" customHeight="1" x14ac:dyDescent="0.3">
      <c r="A9" s="78">
        <v>1</v>
      </c>
      <c r="B9" s="78" t="s">
        <v>17</v>
      </c>
      <c r="C9" s="79">
        <f>SUM(C10:C14)</f>
        <v>23859.37871565</v>
      </c>
      <c r="D9" s="79">
        <f t="shared" ref="D9:E9" si="0">SUM(D10:D14)</f>
        <v>21960.296146842662</v>
      </c>
      <c r="E9" s="79">
        <f t="shared" si="0"/>
        <v>1899.0825688073392</v>
      </c>
      <c r="F9" s="79">
        <f t="shared" ref="F9:F14" si="1">C9/$C$4*10000</f>
        <v>5207.3767201374276</v>
      </c>
      <c r="G9" s="79">
        <f t="shared" ref="G9:G15" si="2">C9/$C$7*10000</f>
        <v>7502.0689310836124</v>
      </c>
      <c r="H9" s="156" t="s">
        <v>159</v>
      </c>
      <c r="I9" s="156" t="s">
        <v>160</v>
      </c>
      <c r="J9" s="156" t="s">
        <v>161</v>
      </c>
    </row>
    <row r="10" spans="1:11" ht="24" customHeight="1" outlineLevel="1" x14ac:dyDescent="0.3">
      <c r="A10" s="80">
        <v>1.1000000000000001</v>
      </c>
      <c r="B10" s="80" t="s">
        <v>18</v>
      </c>
      <c r="C10" s="82">
        <f>H10</f>
        <v>23000</v>
      </c>
      <c r="D10" s="82">
        <f t="shared" ref="D10" si="3">C10-E10</f>
        <v>21100.917431192662</v>
      </c>
      <c r="E10" s="82">
        <f>C10/1.09*0.09</f>
        <v>1899.0825688073392</v>
      </c>
      <c r="F10" s="82">
        <f t="shared" si="1"/>
        <v>5019.8148908462872</v>
      </c>
      <c r="G10" s="82">
        <f t="shared" si="2"/>
        <v>7231.8557608436186</v>
      </c>
      <c r="H10" s="155">
        <v>23000</v>
      </c>
      <c r="I10" s="155">
        <f>H10/C4*10000</f>
        <v>5019.8148908462872</v>
      </c>
      <c r="J10" s="155">
        <f>H10/(C2/666.67)</f>
        <v>472.27677333908275</v>
      </c>
    </row>
    <row r="11" spans="1:11" ht="24" customHeight="1" outlineLevel="1" x14ac:dyDescent="0.3">
      <c r="A11" s="80">
        <v>1.2</v>
      </c>
      <c r="B11" s="80" t="s">
        <v>19</v>
      </c>
      <c r="C11" s="83"/>
      <c r="D11" s="82"/>
      <c r="E11" s="82"/>
      <c r="F11" s="82">
        <f t="shared" si="1"/>
        <v>0</v>
      </c>
      <c r="G11" s="152">
        <f t="shared" si="2"/>
        <v>0</v>
      </c>
      <c r="H11" s="153"/>
      <c r="I11" s="154"/>
      <c r="J11" s="154"/>
    </row>
    <row r="12" spans="1:11" s="73" customFormat="1" ht="24" customHeight="1" outlineLevel="1" x14ac:dyDescent="0.3">
      <c r="A12" s="84">
        <v>1.3</v>
      </c>
      <c r="B12" s="84" t="s">
        <v>20</v>
      </c>
      <c r="C12" s="83">
        <f>F12*C5/10000</f>
        <v>164.44535499999998</v>
      </c>
      <c r="D12" s="83">
        <f>C12-E12</f>
        <v>164.44535499999998</v>
      </c>
      <c r="E12" s="83">
        <v>0</v>
      </c>
      <c r="F12" s="100">
        <v>50</v>
      </c>
      <c r="G12" s="83">
        <f t="shared" si="2"/>
        <v>51.706308169596689</v>
      </c>
    </row>
    <row r="13" spans="1:11" ht="24" customHeight="1" outlineLevel="1" x14ac:dyDescent="0.3">
      <c r="A13" s="80">
        <v>1.4</v>
      </c>
      <c r="B13" s="80" t="s">
        <v>21</v>
      </c>
      <c r="C13" s="82">
        <f>(C10+C12)*3%</f>
        <v>694.93336064999994</v>
      </c>
      <c r="D13" s="82">
        <f>C13-E13</f>
        <v>694.93336064999994</v>
      </c>
      <c r="E13" s="82">
        <v>0</v>
      </c>
      <c r="F13" s="82">
        <f>C13/$C$4*10000</f>
        <v>151.67116660594448</v>
      </c>
      <c r="G13" s="82">
        <f t="shared" si="2"/>
        <v>218.50686207039644</v>
      </c>
    </row>
    <row r="14" spans="1:11" ht="24" customHeight="1" outlineLevel="1" x14ac:dyDescent="0.3">
      <c r="A14" s="80">
        <v>1.5</v>
      </c>
      <c r="B14" s="80" t="s">
        <v>22</v>
      </c>
      <c r="C14" s="82"/>
      <c r="D14" s="82"/>
      <c r="E14" s="82"/>
      <c r="F14" s="82">
        <f t="shared" si="1"/>
        <v>0</v>
      </c>
      <c r="G14" s="82">
        <f t="shared" si="2"/>
        <v>0</v>
      </c>
    </row>
    <row r="15" spans="1:11" ht="24" customHeight="1" x14ac:dyDescent="0.3">
      <c r="A15" s="78">
        <v>2</v>
      </c>
      <c r="B15" s="78" t="s">
        <v>23</v>
      </c>
      <c r="C15" s="79">
        <f>F15*C4/10000</f>
        <v>916.36845183039975</v>
      </c>
      <c r="D15" s="79">
        <f>C15-E15</f>
        <v>879.43229542264851</v>
      </c>
      <c r="E15" s="79">
        <f>C15/1.042*0.042</f>
        <v>36.936156407751241</v>
      </c>
      <c r="F15" s="101">
        <v>200</v>
      </c>
      <c r="G15" s="79">
        <f t="shared" si="2"/>
        <v>288.13236814891411</v>
      </c>
    </row>
    <row r="16" spans="1:11" ht="24" customHeight="1" x14ac:dyDescent="0.3">
      <c r="A16" s="78">
        <v>3</v>
      </c>
      <c r="B16" s="78" t="s">
        <v>24</v>
      </c>
      <c r="C16" s="79">
        <f>SUM(C17:C25)</f>
        <v>22281.132760920395</v>
      </c>
      <c r="D16" s="79">
        <f>SUM(D17:D25)</f>
        <v>20441.406202679264</v>
      </c>
      <c r="E16" s="79">
        <f>SUM(E17:E25)</f>
        <v>1839.7265582411335</v>
      </c>
      <c r="F16" s="79">
        <f t="shared" ref="F16" si="4">C16/$C$4*10000</f>
        <v>4862.920087747445</v>
      </c>
      <c r="G16" s="79">
        <f t="shared" ref="G16:G17" si="5">C16/$C$7*10000</f>
        <v>7005.8234050079845</v>
      </c>
      <c r="H16" s="156" t="s">
        <v>25</v>
      </c>
      <c r="I16" s="156" t="s">
        <v>26</v>
      </c>
      <c r="J16" s="156" t="s">
        <v>27</v>
      </c>
    </row>
    <row r="17" spans="1:11" ht="24" customHeight="1" outlineLevel="1" x14ac:dyDescent="0.3">
      <c r="A17" s="80"/>
      <c r="B17" s="80" t="s">
        <v>152</v>
      </c>
      <c r="C17" s="82">
        <f>H17*F17/10000</f>
        <v>16219.903145069999</v>
      </c>
      <c r="D17" s="82">
        <f>C17-E17</f>
        <v>14880.645087220182</v>
      </c>
      <c r="E17" s="82">
        <f>C17/1.09*0.09</f>
        <v>1339.2580578498162</v>
      </c>
      <c r="F17" s="100">
        <f>3700+1400</f>
        <v>5100</v>
      </c>
      <c r="G17" s="82">
        <f t="shared" si="5"/>
        <v>5100</v>
      </c>
      <c r="H17" s="157">
        <f>面积指标测算!C7</f>
        <v>31803.731656999997</v>
      </c>
      <c r="I17" s="100">
        <v>18000</v>
      </c>
      <c r="J17" s="94">
        <f>H17*I17/10000</f>
        <v>57246.716982599995</v>
      </c>
      <c r="K17" s="74" t="s">
        <v>28</v>
      </c>
    </row>
    <row r="18" spans="1:11" ht="24" customHeight="1" outlineLevel="1" x14ac:dyDescent="0.3">
      <c r="A18" s="80"/>
      <c r="B18" s="80" t="s">
        <v>151</v>
      </c>
      <c r="C18" s="82">
        <f t="shared" ref="C18:C22" si="6">H18*F18/10000</f>
        <v>0</v>
      </c>
      <c r="D18" s="82">
        <f t="shared" ref="D18:D23" si="7">C18-E18</f>
        <v>0</v>
      </c>
      <c r="E18" s="82">
        <f t="shared" ref="E18:E22" si="8">C18/1.09*0.09</f>
        <v>0</v>
      </c>
      <c r="F18" s="100">
        <v>3800</v>
      </c>
      <c r="G18" s="82"/>
      <c r="H18" s="157"/>
      <c r="I18" s="100"/>
      <c r="J18" s="94">
        <f t="shared" ref="J18:J23" si="9">H18*I18/10000</f>
        <v>0</v>
      </c>
    </row>
    <row r="19" spans="1:11" ht="24" customHeight="1" outlineLevel="1" x14ac:dyDescent="0.3">
      <c r="A19" s="80"/>
      <c r="B19" s="80" t="s">
        <v>29</v>
      </c>
      <c r="C19" s="82">
        <f t="shared" si="6"/>
        <v>0</v>
      </c>
      <c r="D19" s="82">
        <f t="shared" si="7"/>
        <v>0</v>
      </c>
      <c r="E19" s="82">
        <f t="shared" si="8"/>
        <v>0</v>
      </c>
      <c r="F19" s="100">
        <v>5200</v>
      </c>
      <c r="G19" s="82"/>
      <c r="H19" s="157"/>
      <c r="I19" s="100"/>
      <c r="J19" s="94">
        <f t="shared" si="9"/>
        <v>0</v>
      </c>
    </row>
    <row r="20" spans="1:11" ht="24" customHeight="1" outlineLevel="1" x14ac:dyDescent="0.3">
      <c r="A20" s="80"/>
      <c r="B20" s="80" t="s">
        <v>30</v>
      </c>
      <c r="C20" s="82">
        <f t="shared" si="6"/>
        <v>0</v>
      </c>
      <c r="D20" s="82">
        <f t="shared" si="7"/>
        <v>0</v>
      </c>
      <c r="E20" s="82">
        <f t="shared" si="8"/>
        <v>0</v>
      </c>
      <c r="F20" s="100">
        <v>5600</v>
      </c>
      <c r="G20" s="82"/>
      <c r="H20" s="157"/>
      <c r="I20" s="100"/>
      <c r="J20" s="94">
        <f t="shared" si="9"/>
        <v>0</v>
      </c>
    </row>
    <row r="21" spans="1:11" ht="24" customHeight="1" outlineLevel="1" x14ac:dyDescent="0.3">
      <c r="A21" s="80"/>
      <c r="B21" s="80" t="s">
        <v>31</v>
      </c>
      <c r="C21" s="82">
        <f t="shared" si="6"/>
        <v>0</v>
      </c>
      <c r="D21" s="82">
        <f t="shared" si="7"/>
        <v>0</v>
      </c>
      <c r="E21" s="82">
        <f t="shared" si="8"/>
        <v>0</v>
      </c>
      <c r="F21" s="100">
        <v>3800</v>
      </c>
      <c r="G21" s="82"/>
      <c r="H21" s="157"/>
      <c r="I21" s="100"/>
      <c r="J21" s="94">
        <f t="shared" si="9"/>
        <v>0</v>
      </c>
    </row>
    <row r="22" spans="1:11" ht="24" customHeight="1" outlineLevel="1" x14ac:dyDescent="0.3">
      <c r="A22" s="80"/>
      <c r="B22" s="80" t="s">
        <v>32</v>
      </c>
      <c r="C22" s="82">
        <f t="shared" si="6"/>
        <v>0</v>
      </c>
      <c r="D22" s="82">
        <f t="shared" si="7"/>
        <v>0</v>
      </c>
      <c r="E22" s="82">
        <f t="shared" si="8"/>
        <v>0</v>
      </c>
      <c r="F22" s="100">
        <v>3100</v>
      </c>
      <c r="G22" s="82"/>
      <c r="H22" s="157"/>
      <c r="I22" s="100"/>
      <c r="J22" s="94">
        <f t="shared" si="9"/>
        <v>0</v>
      </c>
    </row>
    <row r="23" spans="1:11" ht="24" customHeight="1" outlineLevel="1" x14ac:dyDescent="0.3">
      <c r="A23" s="80"/>
      <c r="B23" s="80" t="s">
        <v>33</v>
      </c>
      <c r="C23" s="82">
        <f t="shared" ref="C23:C25" si="10">H23*F23/10000</f>
        <v>0</v>
      </c>
      <c r="D23" s="82">
        <f t="shared" si="7"/>
        <v>0</v>
      </c>
      <c r="E23" s="82">
        <f t="shared" ref="E23:E25" si="11">C23/1.09*0.09</f>
        <v>0</v>
      </c>
      <c r="F23" s="100">
        <v>3500</v>
      </c>
      <c r="G23" s="82"/>
      <c r="H23" s="157"/>
      <c r="I23" s="95"/>
      <c r="J23" s="94">
        <f t="shared" si="9"/>
        <v>0</v>
      </c>
    </row>
    <row r="24" spans="1:11" ht="24" customHeight="1" outlineLevel="1" x14ac:dyDescent="0.3">
      <c r="A24" s="80"/>
      <c r="B24" s="80" t="s">
        <v>34</v>
      </c>
      <c r="C24" s="82">
        <f>(H24*F24+800*6500)/10000</f>
        <v>954.13573719999999</v>
      </c>
      <c r="D24" s="82">
        <f t="shared" ref="D24" si="12">C24-E24</f>
        <v>875.35388733944956</v>
      </c>
      <c r="E24" s="82">
        <f t="shared" ref="E24" si="13">C24/1.09*0.09</f>
        <v>78.781849860550452</v>
      </c>
      <c r="F24" s="100">
        <v>4000</v>
      </c>
      <c r="G24" s="82"/>
      <c r="H24" s="85">
        <f>面积指标测算!C8</f>
        <v>1085.3393429999999</v>
      </c>
      <c r="I24" s="94"/>
      <c r="J24" s="94"/>
    </row>
    <row r="25" spans="1:11" ht="24" customHeight="1" outlineLevel="1" x14ac:dyDescent="0.3">
      <c r="A25" s="80"/>
      <c r="B25" s="80" t="s">
        <v>35</v>
      </c>
      <c r="C25" s="82">
        <f t="shared" si="10"/>
        <v>5107.0938786503993</v>
      </c>
      <c r="D25" s="82">
        <f t="shared" ref="D25" si="14">C25-E25</f>
        <v>4685.4072281196322</v>
      </c>
      <c r="E25" s="82">
        <f t="shared" si="11"/>
        <v>421.68665053076688</v>
      </c>
      <c r="F25" s="100">
        <v>3950</v>
      </c>
      <c r="G25" s="82"/>
      <c r="H25" s="85">
        <f>面积指标测算!C11</f>
        <v>12929.351591519999</v>
      </c>
      <c r="I25" s="100">
        <v>0</v>
      </c>
      <c r="J25" s="94">
        <f>I5*I25</f>
        <v>0</v>
      </c>
    </row>
    <row r="26" spans="1:11" ht="24" customHeight="1" x14ac:dyDescent="0.3">
      <c r="A26" s="78">
        <v>4</v>
      </c>
      <c r="B26" s="78" t="s">
        <v>36</v>
      </c>
      <c r="C26" s="79">
        <f>D26</f>
        <v>1789.45340367375</v>
      </c>
      <c r="D26" s="79">
        <f>H27*I27*(J27/12)</f>
        <v>1789.45340367375</v>
      </c>
      <c r="E26" s="79">
        <v>0</v>
      </c>
      <c r="F26" s="79">
        <f t="shared" ref="F26:F41" si="15">C26/$C$4*10000</f>
        <v>390.55325401030711</v>
      </c>
      <c r="G26" s="79">
        <f t="shared" ref="G26:G42" si="16">C26/$C$7*10000</f>
        <v>562.65516983127088</v>
      </c>
      <c r="H26" s="156" t="s">
        <v>162</v>
      </c>
      <c r="I26" s="156" t="s">
        <v>163</v>
      </c>
      <c r="J26" s="156" t="s">
        <v>164</v>
      </c>
    </row>
    <row r="27" spans="1:11" ht="24" customHeight="1" x14ac:dyDescent="0.3">
      <c r="A27" s="78">
        <v>5</v>
      </c>
      <c r="B27" s="78" t="s">
        <v>37</v>
      </c>
      <c r="C27" s="79"/>
      <c r="D27" s="79">
        <f>C27-E27</f>
        <v>0</v>
      </c>
      <c r="E27" s="79">
        <v>0</v>
      </c>
      <c r="F27" s="79">
        <f t="shared" si="15"/>
        <v>0</v>
      </c>
      <c r="G27" s="79">
        <f t="shared" si="16"/>
        <v>0</v>
      </c>
      <c r="H27" s="157">
        <f>C9</f>
        <v>23859.37871565</v>
      </c>
      <c r="I27" s="158">
        <v>0.05</v>
      </c>
      <c r="J27" s="157">
        <v>18</v>
      </c>
    </row>
    <row r="28" spans="1:11" ht="22.5" customHeight="1" x14ac:dyDescent="0.3">
      <c r="A28" s="86"/>
      <c r="B28" s="86" t="s">
        <v>38</v>
      </c>
      <c r="C28" s="87">
        <f>C9+C15+C16+C26+C27</f>
        <v>48846.333332074551</v>
      </c>
      <c r="D28" s="87">
        <f>D9+D15+D16+D26+D27</f>
        <v>45070.588048618323</v>
      </c>
      <c r="E28" s="87">
        <f>E9+E15+E16+E26+E27</f>
        <v>3775.7452834562237</v>
      </c>
      <c r="F28" s="87">
        <f t="shared" si="15"/>
        <v>10660.850061895182</v>
      </c>
      <c r="G28" s="87">
        <f t="shared" si="16"/>
        <v>15358.679874071784</v>
      </c>
      <c r="H28" s="159" t="s">
        <v>39</v>
      </c>
    </row>
    <row r="29" spans="1:11" ht="24" customHeight="1" x14ac:dyDescent="0.3">
      <c r="A29" s="78">
        <v>6</v>
      </c>
      <c r="B29" s="78" t="s">
        <v>40</v>
      </c>
      <c r="C29" s="79">
        <f>SUM(C30:C32)</f>
        <v>3320.3095849907995</v>
      </c>
      <c r="D29" s="79">
        <f t="shared" ref="D29:E29" si="17">SUM(D30:D32)</f>
        <v>3239.3000798267431</v>
      </c>
      <c r="E29" s="79">
        <f t="shared" si="17"/>
        <v>81.009505164056591</v>
      </c>
      <c r="F29" s="79">
        <f t="shared" si="15"/>
        <v>724.66693465028141</v>
      </c>
      <c r="G29" s="79">
        <f t="shared" si="16"/>
        <v>1044</v>
      </c>
      <c r="H29" s="88"/>
    </row>
    <row r="30" spans="1:11" s="73" customFormat="1" ht="22.75" customHeight="1" outlineLevel="2" x14ac:dyDescent="0.3">
      <c r="A30" s="84" t="s">
        <v>41</v>
      </c>
      <c r="B30" s="84" t="s">
        <v>42</v>
      </c>
      <c r="C30" s="83">
        <f>$H30*C$42</f>
        <v>171.7401509478</v>
      </c>
      <c r="D30" s="83">
        <f>C30-E30</f>
        <v>171.7401509478</v>
      </c>
      <c r="E30" s="83">
        <v>0</v>
      </c>
      <c r="F30" s="83">
        <f t="shared" si="15"/>
        <v>37.482772481911113</v>
      </c>
      <c r="G30" s="83">
        <f t="shared" si="16"/>
        <v>54</v>
      </c>
      <c r="H30" s="158">
        <v>3.0000000000000001E-3</v>
      </c>
    </row>
    <row r="31" spans="1:11" s="73" customFormat="1" ht="21" customHeight="1" outlineLevel="2" x14ac:dyDescent="0.3">
      <c r="A31" s="84" t="s">
        <v>43</v>
      </c>
      <c r="B31" s="84" t="s">
        <v>44</v>
      </c>
      <c r="C31" s="83">
        <f>$H31*C$42</f>
        <v>1431.167924565</v>
      </c>
      <c r="D31" s="83">
        <f>C31-E31</f>
        <v>1350.1584194009433</v>
      </c>
      <c r="E31" s="83">
        <f>C31/1.06*0.06</f>
        <v>81.009505164056591</v>
      </c>
      <c r="F31" s="83">
        <f t="shared" si="15"/>
        <v>312.35643734925924</v>
      </c>
      <c r="G31" s="83">
        <f t="shared" si="16"/>
        <v>450.00000000000006</v>
      </c>
      <c r="H31" s="158">
        <v>2.5000000000000001E-2</v>
      </c>
    </row>
    <row r="32" spans="1:11" ht="28" customHeight="1" outlineLevel="1" x14ac:dyDescent="0.3">
      <c r="A32" s="84">
        <v>6.3</v>
      </c>
      <c r="B32" s="84" t="s">
        <v>45</v>
      </c>
      <c r="C32" s="83">
        <f>$H32*C$42</f>
        <v>1717.4015094779998</v>
      </c>
      <c r="D32" s="83">
        <f>C32-E32</f>
        <v>1717.4015094779998</v>
      </c>
      <c r="E32" s="83">
        <v>0</v>
      </c>
      <c r="F32" s="83">
        <f t="shared" si="15"/>
        <v>374.82772481911104</v>
      </c>
      <c r="G32" s="83">
        <f t="shared" si="16"/>
        <v>540</v>
      </c>
      <c r="H32" s="158">
        <v>0.03</v>
      </c>
    </row>
    <row r="33" spans="1:9" ht="26.25" customHeight="1" x14ac:dyDescent="0.3">
      <c r="A33" s="78">
        <v>7</v>
      </c>
      <c r="B33" s="78" t="s">
        <v>46</v>
      </c>
      <c r="C33" s="79">
        <f>SUM(C34:C39)</f>
        <v>1013.4033595398537</v>
      </c>
      <c r="D33" s="79">
        <f t="shared" ref="D33:E33" si="18">SUM(D34:D39)</f>
        <v>143.36500280784148</v>
      </c>
      <c r="E33" s="79">
        <f t="shared" si="18"/>
        <v>870.03835673201218</v>
      </c>
      <c r="F33" s="79">
        <f t="shared" si="15"/>
        <v>221.17814237616571</v>
      </c>
      <c r="G33" s="79">
        <f t="shared" si="16"/>
        <v>318.6429097281117</v>
      </c>
      <c r="H33" s="88"/>
    </row>
    <row r="34" spans="1:9" ht="21" customHeight="1" outlineLevel="1" x14ac:dyDescent="0.3">
      <c r="A34" s="80">
        <v>7.1</v>
      </c>
      <c r="B34" s="80" t="s">
        <v>47</v>
      </c>
      <c r="C34" s="82">
        <f>E34+D34</f>
        <v>870.03835673201218</v>
      </c>
      <c r="D34" s="82"/>
      <c r="E34" s="81">
        <f>E42-E28-E29</f>
        <v>870.03835673201218</v>
      </c>
      <c r="F34" s="82">
        <f t="shared" si="15"/>
        <v>189.88832603177343</v>
      </c>
      <c r="G34" s="82">
        <f t="shared" si="16"/>
        <v>273.56486531683993</v>
      </c>
      <c r="H34" s="88"/>
    </row>
    <row r="35" spans="1:9" ht="21" customHeight="1" outlineLevel="1" x14ac:dyDescent="0.3">
      <c r="A35" s="80">
        <v>7.2</v>
      </c>
      <c r="B35" s="80" t="s">
        <v>48</v>
      </c>
      <c r="C35" s="82">
        <f>D35+E35</f>
        <v>60.902684971240859</v>
      </c>
      <c r="D35" s="82">
        <f>E34*0.07</f>
        <v>60.902684971240859</v>
      </c>
      <c r="E35" s="82"/>
      <c r="F35" s="82">
        <f t="shared" si="15"/>
        <v>13.292182822224142</v>
      </c>
      <c r="G35" s="82">
        <f t="shared" si="16"/>
        <v>19.149540572178793</v>
      </c>
      <c r="H35" s="88"/>
    </row>
    <row r="36" spans="1:9" ht="21.75" customHeight="1" outlineLevel="1" x14ac:dyDescent="0.3">
      <c r="A36" s="80">
        <v>7.3</v>
      </c>
      <c r="B36" s="80" t="s">
        <v>49</v>
      </c>
      <c r="C36" s="82">
        <f t="shared" ref="C36:C38" si="19">D36+E36</f>
        <v>26.101150701960364</v>
      </c>
      <c r="D36" s="82">
        <f>E34*0.03</f>
        <v>26.101150701960364</v>
      </c>
      <c r="E36" s="82"/>
      <c r="F36" s="82">
        <f t="shared" si="15"/>
        <v>5.6966497809532024</v>
      </c>
      <c r="G36" s="82">
        <f t="shared" si="16"/>
        <v>8.2069459595051963</v>
      </c>
      <c r="H36" s="88"/>
    </row>
    <row r="37" spans="1:9" ht="20.25" customHeight="1" outlineLevel="1" x14ac:dyDescent="0.3">
      <c r="A37" s="80">
        <v>7.4</v>
      </c>
      <c r="B37" s="80" t="s">
        <v>50</v>
      </c>
      <c r="C37" s="82">
        <f t="shared" si="19"/>
        <v>17.400767134640244</v>
      </c>
      <c r="D37" s="82">
        <f>E34*0.02</f>
        <v>17.400767134640244</v>
      </c>
      <c r="E37" s="82"/>
      <c r="F37" s="82">
        <f t="shared" si="15"/>
        <v>3.7977665206354687</v>
      </c>
      <c r="G37" s="82">
        <f t="shared" si="16"/>
        <v>5.4712973063367976</v>
      </c>
      <c r="H37" s="88"/>
    </row>
    <row r="38" spans="1:9" ht="21.75" customHeight="1" outlineLevel="1" x14ac:dyDescent="0.3">
      <c r="A38" s="80">
        <v>7.5</v>
      </c>
      <c r="B38" s="80" t="s">
        <v>51</v>
      </c>
      <c r="C38" s="82">
        <f t="shared" si="19"/>
        <v>0</v>
      </c>
      <c r="D38" s="82">
        <v>0</v>
      </c>
      <c r="E38" s="82"/>
      <c r="F38" s="82">
        <f t="shared" si="15"/>
        <v>0</v>
      </c>
      <c r="G38" s="82">
        <f t="shared" si="16"/>
        <v>0</v>
      </c>
      <c r="H38" s="88"/>
    </row>
    <row r="39" spans="1:9" ht="21.75" customHeight="1" outlineLevel="1" x14ac:dyDescent="0.3">
      <c r="A39" s="80">
        <v>7.6</v>
      </c>
      <c r="B39" s="80" t="s">
        <v>52</v>
      </c>
      <c r="C39" s="82">
        <f>C2*6*2/10000</f>
        <v>38.9604</v>
      </c>
      <c r="D39" s="82">
        <f>C39</f>
        <v>38.9604</v>
      </c>
      <c r="E39" s="82"/>
      <c r="F39" s="82">
        <f t="shared" si="15"/>
        <v>8.5032172205794652</v>
      </c>
      <c r="G39" s="82">
        <f t="shared" si="16"/>
        <v>12.250260573250944</v>
      </c>
      <c r="H39" s="88"/>
    </row>
    <row r="40" spans="1:9" ht="24" customHeight="1" x14ac:dyDescent="0.3">
      <c r="A40" s="78">
        <v>8</v>
      </c>
      <c r="B40" s="78" t="s">
        <v>53</v>
      </c>
      <c r="C40" s="79">
        <f>D40</f>
        <v>0</v>
      </c>
      <c r="D40" s="89">
        <f>表11土地增值税计算明细表!E25</f>
        <v>0</v>
      </c>
      <c r="E40" s="89"/>
      <c r="F40" s="79">
        <f t="shared" si="15"/>
        <v>0</v>
      </c>
      <c r="G40" s="79">
        <f t="shared" si="16"/>
        <v>0</v>
      </c>
      <c r="H40" s="90"/>
      <c r="I40" s="96"/>
    </row>
    <row r="41" spans="1:9" ht="24" customHeight="1" x14ac:dyDescent="0.3">
      <c r="A41" s="86"/>
      <c r="B41" s="86" t="s">
        <v>54</v>
      </c>
      <c r="C41" s="87">
        <f>C28+C29+C33+C40</f>
        <v>53180.046276605201</v>
      </c>
      <c r="D41" s="87">
        <f>D28+D29+D33+D40</f>
        <v>48453.25313125291</v>
      </c>
      <c r="E41" s="87">
        <f>E28+E29+E33+E40</f>
        <v>4726.7931453522924</v>
      </c>
      <c r="F41" s="87">
        <f t="shared" si="15"/>
        <v>11606.695138921628</v>
      </c>
      <c r="G41" s="87">
        <f t="shared" si="16"/>
        <v>16721.322783799893</v>
      </c>
      <c r="H41" s="88"/>
    </row>
    <row r="42" spans="1:9" ht="24" customHeight="1" x14ac:dyDescent="0.3">
      <c r="A42" s="78">
        <v>9</v>
      </c>
      <c r="B42" s="78" t="s">
        <v>55</v>
      </c>
      <c r="C42" s="79">
        <f>SUM(J17:J25)</f>
        <v>57246.716982599995</v>
      </c>
      <c r="D42" s="79">
        <f>C42-E42</f>
        <v>52519.923837247705</v>
      </c>
      <c r="E42" s="79">
        <f>C42/1.09*0.09</f>
        <v>4726.7931453522924</v>
      </c>
      <c r="F42" s="79">
        <f t="shared" ref="F42" si="20">C42/$C$4*10000</f>
        <v>12494.257493970368</v>
      </c>
      <c r="G42" s="79">
        <f t="shared" si="16"/>
        <v>18000</v>
      </c>
      <c r="H42" s="88"/>
    </row>
    <row r="43" spans="1:9" ht="24" customHeight="1" x14ac:dyDescent="0.3">
      <c r="A43" s="78">
        <v>10</v>
      </c>
      <c r="B43" s="78" t="s">
        <v>56</v>
      </c>
      <c r="C43" s="79">
        <f>C42-C41</f>
        <v>4066.6707059947948</v>
      </c>
      <c r="D43" s="79">
        <f>D42-D41</f>
        <v>4066.6707059947948</v>
      </c>
      <c r="E43" s="79">
        <f>E42-E41</f>
        <v>0</v>
      </c>
      <c r="F43" s="79"/>
      <c r="G43" s="79"/>
    </row>
    <row r="44" spans="1:9" ht="24" customHeight="1" x14ac:dyDescent="0.3">
      <c r="A44" s="78" t="s">
        <v>57</v>
      </c>
      <c r="B44" s="78" t="s">
        <v>58</v>
      </c>
      <c r="C44" s="79"/>
      <c r="D44" s="79">
        <f>D43*0.25</f>
        <v>1016.6676764986987</v>
      </c>
      <c r="E44" s="79"/>
      <c r="F44" s="79"/>
      <c r="G44" s="79"/>
    </row>
    <row r="45" spans="1:9" ht="24" customHeight="1" x14ac:dyDescent="0.3">
      <c r="A45" s="78" t="s">
        <v>59</v>
      </c>
      <c r="B45" s="78" t="s">
        <v>60</v>
      </c>
      <c r="C45" s="79"/>
      <c r="D45" s="79">
        <f>D43-D44</f>
        <v>3050.0030294960961</v>
      </c>
      <c r="E45" s="79"/>
      <c r="F45" s="79"/>
      <c r="G45" s="79"/>
    </row>
    <row r="46" spans="1:9" ht="24" customHeight="1" x14ac:dyDescent="0.3">
      <c r="A46" s="78" t="s">
        <v>61</v>
      </c>
      <c r="B46" s="78" t="s">
        <v>62</v>
      </c>
      <c r="C46" s="78"/>
      <c r="D46" s="91">
        <f>(D42-D28-D33)/(D42-D33)</f>
        <v>0.13948932401067834</v>
      </c>
      <c r="E46" s="78"/>
      <c r="F46" s="78"/>
      <c r="G46" s="78"/>
    </row>
    <row r="47" spans="1:9" ht="24" customHeight="1" x14ac:dyDescent="0.3">
      <c r="A47" s="78" t="s">
        <v>63</v>
      </c>
      <c r="B47" s="78" t="s">
        <v>64</v>
      </c>
      <c r="C47" s="78"/>
      <c r="D47" s="91">
        <f>D45/D42</f>
        <v>5.8073256902421488E-2</v>
      </c>
      <c r="E47" s="78"/>
      <c r="F47" s="78"/>
      <c r="G47" s="78"/>
    </row>
    <row r="48" spans="1:9" ht="24" customHeight="1" x14ac:dyDescent="0.3">
      <c r="A48" s="78" t="s">
        <v>65</v>
      </c>
      <c r="B48" s="78" t="s">
        <v>66</v>
      </c>
      <c r="C48" s="78"/>
      <c r="D48" s="79">
        <f>MAX(C42/(1+9%)*3%-(E42-E28-E29),0)</f>
        <v>705.5593583854187</v>
      </c>
      <c r="E48" s="78"/>
      <c r="F48" s="78"/>
      <c r="G48" s="78"/>
    </row>
  </sheetData>
  <sheetProtection formatCells="0" formatColumns="0" formatRows="0" insertColumns="0" insertRows="0" insertHyperlinks="0" deleteColumns="0" deleteRows="0" sort="0" autoFilter="0" pivotTables="0"/>
  <mergeCells count="8">
    <mergeCell ref="C6:G6"/>
    <mergeCell ref="C7:G7"/>
    <mergeCell ref="A2:A7"/>
    <mergeCell ref="A1:G1"/>
    <mergeCell ref="C2:G2"/>
    <mergeCell ref="C3:G3"/>
    <mergeCell ref="C4:G4"/>
    <mergeCell ref="C5:G5"/>
  </mergeCells>
  <phoneticPr fontId="24" type="noConversion"/>
  <pageMargins left="0.31496062992126" right="0.31496062992126" top="0.74803149606299202" bottom="0.74803149606299202" header="0.31496062992126" footer="0.31496062992126"/>
  <pageSetup paperSize="8" scale="80" orientation="landscape"/>
  <headerFooter>
    <oddHeader>&amp;C&amp;"微软雅黑,加粗"&amp;20&amp;KE6E6E6 
张双双-15012218-2021-09-08
张双双-15012218-2021-09-08
张双双-15012218-2021-09-08</oddHeader>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22"/>
  <sheetViews>
    <sheetView workbookViewId="0">
      <selection activeCell="F17" sqref="F17"/>
    </sheetView>
  </sheetViews>
  <sheetFormatPr defaultColWidth="9" defaultRowHeight="14" x14ac:dyDescent="0.3"/>
  <cols>
    <col min="2" max="2" width="34.4140625" customWidth="1"/>
    <col min="3" max="3" width="28.5" customWidth="1"/>
    <col min="6" max="6" width="12.83203125"/>
  </cols>
  <sheetData>
    <row r="1" spans="2:4" ht="22.5" customHeight="1" x14ac:dyDescent="0.3">
      <c r="B1" s="146" t="s">
        <v>156</v>
      </c>
      <c r="C1" s="146"/>
      <c r="D1" s="146"/>
    </row>
    <row r="2" spans="2:4" ht="16.5" x14ac:dyDescent="0.3">
      <c r="B2" s="1" t="s">
        <v>132</v>
      </c>
      <c r="C2" s="1" t="s">
        <v>133</v>
      </c>
      <c r="D2" s="1" t="s">
        <v>75</v>
      </c>
    </row>
    <row r="3" spans="2:4" ht="16.5" x14ac:dyDescent="0.3">
      <c r="B3" s="2" t="s">
        <v>134</v>
      </c>
      <c r="C3" s="98">
        <v>32467</v>
      </c>
      <c r="D3" s="2"/>
    </row>
    <row r="4" spans="2:4" ht="16.5" x14ac:dyDescent="0.3">
      <c r="B4" s="2" t="s">
        <v>135</v>
      </c>
      <c r="C4" s="3">
        <f>C5+C11</f>
        <v>45818.422591519993</v>
      </c>
      <c r="D4" s="4"/>
    </row>
    <row r="5" spans="2:4" ht="16.5" x14ac:dyDescent="0.3">
      <c r="B5" s="2" t="s">
        <v>136</v>
      </c>
      <c r="C5" s="3">
        <f>C6+C10</f>
        <v>32889.070999999996</v>
      </c>
      <c r="D5" s="4"/>
    </row>
    <row r="6" spans="2:4" ht="16.5" x14ac:dyDescent="0.3">
      <c r="B6" s="2" t="s">
        <v>137</v>
      </c>
      <c r="C6" s="3">
        <f>C3*C14</f>
        <v>32889.070999999996</v>
      </c>
      <c r="D6" s="4"/>
    </row>
    <row r="7" spans="2:4" ht="16.5" x14ac:dyDescent="0.3">
      <c r="B7" s="2" t="s">
        <v>138</v>
      </c>
      <c r="C7" s="3">
        <f>C6-C8</f>
        <v>31803.731656999997</v>
      </c>
      <c r="D7" s="2"/>
    </row>
    <row r="8" spans="2:4" ht="16.5" x14ac:dyDescent="0.3">
      <c r="B8" s="2" t="s">
        <v>139</v>
      </c>
      <c r="C8" s="3">
        <f>C6*0.033</f>
        <v>1085.3393429999999</v>
      </c>
      <c r="D8" s="2"/>
    </row>
    <row r="9" spans="2:4" ht="16.5" x14ac:dyDescent="0.3">
      <c r="B9" s="2" t="s">
        <v>140</v>
      </c>
      <c r="C9" s="2"/>
      <c r="D9" s="4"/>
    </row>
    <row r="10" spans="2:4" ht="16.5" x14ac:dyDescent="0.3">
      <c r="B10" s="2" t="s">
        <v>141</v>
      </c>
      <c r="C10" s="5"/>
      <c r="D10" s="4"/>
    </row>
    <row r="11" spans="2:4" ht="16.5" x14ac:dyDescent="0.3">
      <c r="B11" s="2" t="s">
        <v>142</v>
      </c>
      <c r="C11" s="5">
        <f>(C19-C22)*42</f>
        <v>12929.351591519999</v>
      </c>
      <c r="D11" s="4"/>
    </row>
    <row r="12" spans="2:4" ht="16.5" x14ac:dyDescent="0.3">
      <c r="B12" s="2" t="s">
        <v>143</v>
      </c>
      <c r="C12" s="5">
        <f>C4*8%/(1+8%)</f>
        <v>3393.9572290014808</v>
      </c>
      <c r="D12" s="4"/>
    </row>
    <row r="13" spans="2:4" ht="16.5" x14ac:dyDescent="0.3">
      <c r="B13" s="2" t="s">
        <v>144</v>
      </c>
      <c r="C13" s="99">
        <v>0.4</v>
      </c>
      <c r="D13" s="4"/>
    </row>
    <row r="14" spans="2:4" ht="16.5" x14ac:dyDescent="0.3">
      <c r="B14" s="2" t="s">
        <v>2</v>
      </c>
      <c r="C14" s="97">
        <v>1.0129999999999999</v>
      </c>
      <c r="D14" s="4"/>
    </row>
    <row r="15" spans="2:4" ht="16.5" x14ac:dyDescent="0.3">
      <c r="B15" s="2" t="s">
        <v>157</v>
      </c>
      <c r="C15" s="97">
        <v>100</v>
      </c>
      <c r="D15" s="4"/>
    </row>
    <row r="16" spans="2:4" ht="16.5" x14ac:dyDescent="0.3">
      <c r="B16" s="2" t="s">
        <v>145</v>
      </c>
      <c r="C16" s="5">
        <f>C7/C15</f>
        <v>318.03731656999997</v>
      </c>
      <c r="D16" s="4"/>
    </row>
    <row r="17" spans="2:4" ht="16.5" x14ac:dyDescent="0.3">
      <c r="B17" s="2" t="s">
        <v>154</v>
      </c>
      <c r="C17" s="145">
        <v>1</v>
      </c>
      <c r="D17" s="4"/>
    </row>
    <row r="18" spans="2:4" ht="16.5" x14ac:dyDescent="0.3">
      <c r="B18" s="2" t="s">
        <v>155</v>
      </c>
      <c r="C18" s="145">
        <v>1</v>
      </c>
      <c r="D18" s="4"/>
    </row>
    <row r="19" spans="2:4" ht="16.5" x14ac:dyDescent="0.3">
      <c r="B19" s="2" t="s">
        <v>146</v>
      </c>
      <c r="C19" s="5">
        <f>(C7/100*C17+C8/100*C18)*(1+4%)</f>
        <v>342.04633839999997</v>
      </c>
      <c r="D19" s="2"/>
    </row>
    <row r="20" spans="2:4" ht="16.5" x14ac:dyDescent="0.3">
      <c r="B20" s="2" t="s">
        <v>147</v>
      </c>
      <c r="C20" s="5">
        <f>C12/42</f>
        <v>80.808505452416213</v>
      </c>
      <c r="D20" s="2"/>
    </row>
    <row r="21" spans="2:4" ht="16.5" x14ac:dyDescent="0.3">
      <c r="B21" s="2" t="s">
        <v>148</v>
      </c>
      <c r="C21" s="5">
        <f>C19-C20-C22</f>
        <v>227.03319910758375</v>
      </c>
      <c r="D21" s="4"/>
    </row>
    <row r="22" spans="2:4" ht="16.5" x14ac:dyDescent="0.3">
      <c r="B22" s="2" t="s">
        <v>149</v>
      </c>
      <c r="C22" s="143">
        <f>C19*D22</f>
        <v>34.20463384</v>
      </c>
      <c r="D22" s="144">
        <v>0.1</v>
      </c>
    </row>
  </sheetData>
  <mergeCells count="1">
    <mergeCell ref="B1:D1"/>
  </mergeCells>
  <phoneticPr fontId="24"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48"/>
  <sheetViews>
    <sheetView zoomScale="85" zoomScaleNormal="85" workbookViewId="0">
      <selection sqref="A1:C1"/>
    </sheetView>
  </sheetViews>
  <sheetFormatPr defaultColWidth="9" defaultRowHeight="16.5" x14ac:dyDescent="0.4"/>
  <cols>
    <col min="1" max="1" width="5.25" style="6" customWidth="1"/>
    <col min="2" max="3" width="4.58203125" style="7" customWidth="1"/>
    <col min="4" max="4" width="30.5" style="7" customWidth="1"/>
    <col min="5" max="15" width="10.83203125" style="8" customWidth="1"/>
    <col min="16" max="16" width="24.83203125" style="7" customWidth="1"/>
    <col min="17" max="17" width="18.75" style="7" customWidth="1"/>
    <col min="18" max="18" width="17.83203125" style="7" customWidth="1"/>
    <col min="19" max="19" width="16.5" style="7" customWidth="1"/>
    <col min="20" max="21" width="16.75" style="7" customWidth="1"/>
    <col min="22" max="22" width="8.58203125" style="7" customWidth="1"/>
    <col min="23" max="23" width="6" style="7" customWidth="1"/>
    <col min="24" max="24" width="23.33203125" style="7" customWidth="1"/>
    <col min="25" max="25" width="11.25" style="7" customWidth="1"/>
    <col min="26" max="26" width="12.75" style="7" customWidth="1"/>
    <col min="27" max="27" width="11.25" style="7" customWidth="1"/>
    <col min="28" max="28" width="13.5" style="7" customWidth="1"/>
    <col min="29" max="29" width="13.83203125" style="7" customWidth="1"/>
    <col min="30" max="32" width="10.5" style="7" customWidth="1"/>
    <col min="33" max="16382" width="9" style="7"/>
    <col min="16383" max="16383" width="9" style="9"/>
    <col min="16384" max="16384" width="9" style="7"/>
  </cols>
  <sheetData>
    <row r="1" spans="1:100" x14ac:dyDescent="0.4">
      <c r="A1" s="138"/>
      <c r="B1" s="138"/>
      <c r="C1" s="138"/>
      <c r="D1" s="11"/>
      <c r="P1" s="10"/>
      <c r="Q1" s="10"/>
      <c r="R1" s="10"/>
      <c r="S1" s="10"/>
      <c r="T1" s="10"/>
      <c r="U1" s="10"/>
      <c r="V1" s="11"/>
      <c r="W1" s="10"/>
      <c r="X1" s="10"/>
      <c r="Y1" s="10"/>
      <c r="Z1" s="10"/>
      <c r="CV1" s="71" t="s">
        <v>67</v>
      </c>
    </row>
    <row r="2" spans="1:100" x14ac:dyDescent="0.4">
      <c r="A2" s="139" t="s">
        <v>68</v>
      </c>
      <c r="B2" s="139"/>
      <c r="C2" s="139"/>
      <c r="D2" s="139"/>
      <c r="E2" s="139"/>
      <c r="F2" s="139"/>
      <c r="G2" s="139"/>
      <c r="H2" s="139"/>
      <c r="I2" s="139"/>
      <c r="J2" s="139"/>
      <c r="K2" s="139"/>
      <c r="L2" s="139"/>
      <c r="M2" s="139"/>
      <c r="N2" s="139"/>
      <c r="O2" s="139"/>
      <c r="P2" s="139"/>
      <c r="Q2" s="8"/>
      <c r="R2" s="8"/>
      <c r="S2" s="8"/>
      <c r="T2" s="8"/>
      <c r="U2" s="8"/>
    </row>
    <row r="3" spans="1:100" ht="39" customHeight="1" x14ac:dyDescent="0.4">
      <c r="A3" s="140" t="s">
        <v>69</v>
      </c>
      <c r="B3" s="140"/>
      <c r="C3" s="140"/>
      <c r="D3" s="140"/>
      <c r="E3" s="140"/>
      <c r="F3" s="140"/>
      <c r="G3" s="140"/>
      <c r="H3" s="140"/>
      <c r="I3" s="140"/>
      <c r="J3" s="140"/>
      <c r="K3" s="140"/>
      <c r="L3" s="140"/>
      <c r="M3" s="140"/>
      <c r="N3" s="140"/>
      <c r="O3" s="140"/>
      <c r="P3" s="140"/>
      <c r="Q3" s="55"/>
      <c r="R3" s="55"/>
      <c r="S3" s="55"/>
      <c r="T3" s="55"/>
      <c r="U3" s="55"/>
      <c r="V3" s="56"/>
      <c r="W3" s="56"/>
      <c r="X3" s="56"/>
      <c r="Y3" s="56"/>
      <c r="Z3" s="56"/>
      <c r="AA3" s="69"/>
      <c r="AB3" s="69"/>
      <c r="AC3" s="69"/>
      <c r="AD3" s="69"/>
      <c r="AE3" s="69"/>
      <c r="AF3" s="69"/>
    </row>
    <row r="4" spans="1:100" ht="39" customHeight="1" x14ac:dyDescent="0.4">
      <c r="A4" s="141" t="s">
        <v>70</v>
      </c>
      <c r="B4" s="141"/>
      <c r="C4" s="141"/>
      <c r="D4" s="141"/>
      <c r="E4" s="12"/>
      <c r="F4" s="13">
        <f>'表2 全成本费用总表'!BH17</f>
        <v>0</v>
      </c>
      <c r="G4" s="13">
        <f>'表2 全成本费用总表'!H18</f>
        <v>0</v>
      </c>
      <c r="H4" s="13">
        <f>'表2 全成本费用总表'!H19</f>
        <v>0</v>
      </c>
      <c r="I4" s="13">
        <f>'表2 全成本费用总表'!H20</f>
        <v>0</v>
      </c>
      <c r="J4" s="13">
        <f>'表2 全成本费用总表'!H21</f>
        <v>0</v>
      </c>
      <c r="K4" s="45">
        <f>'表2 全成本费用总表'!H22</f>
        <v>0</v>
      </c>
      <c r="L4" s="45">
        <f>'表2 全成本费用总表'!H23</f>
        <v>0</v>
      </c>
      <c r="M4" s="45">
        <f>'表2 全成本费用总表'!H24</f>
        <v>1085.3393429999999</v>
      </c>
      <c r="N4" s="13"/>
      <c r="O4" s="13">
        <f>'表2 全成本费用总表'!H25</f>
        <v>12929.351591519999</v>
      </c>
      <c r="P4" s="13">
        <f>SUM(F4:O4)</f>
        <v>14014.690934519998</v>
      </c>
      <c r="Q4" s="142" t="s">
        <v>71</v>
      </c>
      <c r="R4" s="142"/>
      <c r="S4" s="142"/>
      <c r="V4" s="56"/>
      <c r="W4" s="56"/>
      <c r="X4" s="56"/>
      <c r="Y4" s="56"/>
      <c r="Z4" s="56"/>
      <c r="AA4" s="69"/>
      <c r="AB4" s="69"/>
      <c r="AC4" s="69"/>
      <c r="AD4" s="69"/>
      <c r="AE4" s="69"/>
      <c r="AF4" s="69"/>
    </row>
    <row r="5" spans="1:100" ht="20.25" customHeight="1" x14ac:dyDescent="0.4">
      <c r="A5" s="14" t="s">
        <v>72</v>
      </c>
      <c r="B5" s="132" t="s">
        <v>73</v>
      </c>
      <c r="C5" s="132"/>
      <c r="D5" s="132"/>
      <c r="E5" s="15" t="s">
        <v>74</v>
      </c>
      <c r="F5" s="15" t="str">
        <f>'表2 全成本费用总表'!B17</f>
        <v>高层</v>
      </c>
      <c r="G5" s="15" t="str">
        <f>'表2 全成本费用总表'!B18</f>
        <v>多层</v>
      </c>
      <c r="H5" s="15" t="str">
        <f>'表2 全成本费用总表'!B19</f>
        <v>叠墅</v>
      </c>
      <c r="I5" s="15" t="str">
        <f>'表2 全成本费用总表'!B20</f>
        <v>中式合院</v>
      </c>
      <c r="J5" s="15" t="str">
        <f>'表2 全成本费用总表'!B21</f>
        <v>底商</v>
      </c>
      <c r="K5" s="15" t="str">
        <f>'表2 全成本费用总表'!B22</f>
        <v>公寓</v>
      </c>
      <c r="L5" s="15" t="str">
        <f>'表2 全成本费用总表'!B23</f>
        <v>学校</v>
      </c>
      <c r="M5" s="15" t="str">
        <f>'表2 全成本费用总表'!B24</f>
        <v>配套用房</v>
      </c>
      <c r="N5" s="15"/>
      <c r="O5" s="15" t="s">
        <v>150</v>
      </c>
      <c r="P5" s="15" t="s">
        <v>75</v>
      </c>
      <c r="Q5" s="15" t="s">
        <v>76</v>
      </c>
      <c r="R5" s="15" t="s">
        <v>77</v>
      </c>
      <c r="S5" s="15" t="s">
        <v>78</v>
      </c>
      <c r="T5" s="133" t="s">
        <v>79</v>
      </c>
      <c r="U5" s="133"/>
    </row>
    <row r="6" spans="1:100" ht="20.25" customHeight="1" x14ac:dyDescent="0.4">
      <c r="A6" s="16">
        <v>1</v>
      </c>
      <c r="B6" s="115" t="s">
        <v>80</v>
      </c>
      <c r="C6" s="134" t="s">
        <v>81</v>
      </c>
      <c r="D6" s="134"/>
      <c r="E6" s="17">
        <f>SUM(F6:O6)</f>
        <v>52519.923837247698</v>
      </c>
      <c r="F6" s="18">
        <f>'表2 全成本费用总表'!J17/1.09</f>
        <v>52519.923837247698</v>
      </c>
      <c r="G6" s="18">
        <f>'表2 全成本费用总表'!J19/1.09</f>
        <v>0</v>
      </c>
      <c r="H6" s="18">
        <f>'表2 全成本费用总表'!J20/1.09</f>
        <v>0</v>
      </c>
      <c r="I6" s="18">
        <f>'表2 全成本费用总表'!J21/1.09</f>
        <v>0</v>
      </c>
      <c r="J6" s="18">
        <f>'表2 全成本费用总表'!J22/1.09</f>
        <v>0</v>
      </c>
      <c r="K6" s="18"/>
      <c r="L6" s="18"/>
      <c r="M6" s="18"/>
      <c r="N6" s="18">
        <f>'表2 全成本费用总表'!J18/1.09</f>
        <v>0</v>
      </c>
      <c r="O6" s="18">
        <f>'表2 全成本费用总表'!J25/1.09</f>
        <v>0</v>
      </c>
      <c r="P6" s="46"/>
      <c r="Q6" s="58"/>
      <c r="R6" s="58">
        <f>F6+G6+N6</f>
        <v>52519.923837247698</v>
      </c>
      <c r="S6" s="58">
        <f>I6+O6</f>
        <v>0</v>
      </c>
      <c r="T6" s="57">
        <f>ROUND(E6-F6-G6-H6-I6-O6-N6,)</f>
        <v>0</v>
      </c>
      <c r="U6" s="57">
        <f>ROUND(E6-Q6-R6-S6,)</f>
        <v>0</v>
      </c>
      <c r="W6" s="135" t="s">
        <v>82</v>
      </c>
      <c r="X6" s="136"/>
      <c r="Y6" s="136"/>
      <c r="Z6" s="137"/>
    </row>
    <row r="7" spans="1:100" ht="20.25" customHeight="1" x14ac:dyDescent="0.4">
      <c r="A7" s="19">
        <v>2</v>
      </c>
      <c r="B7" s="116"/>
      <c r="C7" s="117" t="s">
        <v>83</v>
      </c>
      <c r="D7" s="117"/>
      <c r="E7" s="17"/>
      <c r="F7" s="18"/>
      <c r="G7" s="18"/>
      <c r="H7" s="18"/>
      <c r="I7" s="18"/>
      <c r="J7" s="18"/>
      <c r="K7" s="18"/>
      <c r="L7" s="18"/>
      <c r="M7" s="18"/>
      <c r="N7" s="18"/>
      <c r="O7" s="18"/>
      <c r="P7" s="47"/>
      <c r="Q7" s="58"/>
      <c r="R7" s="58">
        <f t="shared" ref="R7:R19" si="0">F7+G7+N7</f>
        <v>0</v>
      </c>
      <c r="S7" s="58">
        <f t="shared" ref="S7:S19" si="1">I7+O7</f>
        <v>0</v>
      </c>
      <c r="T7" s="57">
        <f t="shared" ref="T7:T19" si="2">ROUND(E7-F7-G7-H7-I7-O7-N7,)</f>
        <v>0</v>
      </c>
      <c r="U7" s="57">
        <f t="shared" ref="U7:U19" si="3">ROUND(E7-Q7-R7-S7,)</f>
        <v>0</v>
      </c>
      <c r="W7" s="59" t="s">
        <v>84</v>
      </c>
      <c r="X7" s="60" t="s">
        <v>85</v>
      </c>
      <c r="Y7" s="59" t="s">
        <v>86</v>
      </c>
      <c r="Z7" s="59" t="s">
        <v>87</v>
      </c>
    </row>
    <row r="8" spans="1:100" ht="20.25" customHeight="1" x14ac:dyDescent="0.4">
      <c r="A8" s="19">
        <v>3</v>
      </c>
      <c r="B8" s="116"/>
      <c r="C8" s="122" t="s">
        <v>88</v>
      </c>
      <c r="D8" s="122"/>
      <c r="E8" s="21">
        <f>E6+E7</f>
        <v>52519.923837247698</v>
      </c>
      <c r="F8" s="21">
        <f t="shared" ref="F8:O8" si="4">SUM(F6:F7)</f>
        <v>52519.923837247698</v>
      </c>
      <c r="G8" s="21">
        <f t="shared" si="4"/>
        <v>0</v>
      </c>
      <c r="H8" s="21">
        <f t="shared" si="4"/>
        <v>0</v>
      </c>
      <c r="I8" s="21">
        <f t="shared" si="4"/>
        <v>0</v>
      </c>
      <c r="J8" s="21">
        <f t="shared" si="4"/>
        <v>0</v>
      </c>
      <c r="K8" s="21">
        <f t="shared" si="4"/>
        <v>0</v>
      </c>
      <c r="L8" s="21">
        <f t="shared" si="4"/>
        <v>0</v>
      </c>
      <c r="M8" s="21">
        <f t="shared" si="4"/>
        <v>0</v>
      </c>
      <c r="N8" s="21">
        <f t="shared" si="4"/>
        <v>0</v>
      </c>
      <c r="O8" s="21">
        <f t="shared" si="4"/>
        <v>0</v>
      </c>
      <c r="P8" s="48"/>
      <c r="Q8" s="58"/>
      <c r="R8" s="58">
        <f t="shared" si="0"/>
        <v>52519.923837247698</v>
      </c>
      <c r="S8" s="58">
        <f t="shared" si="1"/>
        <v>0</v>
      </c>
      <c r="T8" s="57">
        <f t="shared" si="2"/>
        <v>0</v>
      </c>
      <c r="U8" s="57">
        <f t="shared" si="3"/>
        <v>0</v>
      </c>
      <c r="W8" s="61">
        <v>1</v>
      </c>
      <c r="X8" s="59" t="s">
        <v>89</v>
      </c>
      <c r="Y8" s="70">
        <v>0.3</v>
      </c>
      <c r="Z8" s="70">
        <v>0</v>
      </c>
    </row>
    <row r="9" spans="1:100" ht="20.25" customHeight="1" x14ac:dyDescent="0.4">
      <c r="A9" s="19">
        <v>4</v>
      </c>
      <c r="B9" s="116" t="s">
        <v>90</v>
      </c>
      <c r="C9" s="117" t="s">
        <v>91</v>
      </c>
      <c r="D9" s="117"/>
      <c r="E9" s="17">
        <f>'表2 全成本费用总表'!C10</f>
        <v>23000</v>
      </c>
      <c r="F9" s="17">
        <f>'表2 全成本费用总表'!$G$10*'表2 全成本费用总表'!$H$17/10000</f>
        <v>23000</v>
      </c>
      <c r="G9" s="17">
        <f>'表2 全成本费用总表'!$G$10*'表2 全成本费用总表'!$H$19/10000</f>
        <v>0</v>
      </c>
      <c r="H9" s="17">
        <f>'表2 全成本费用总表'!$G$10*'表2 全成本费用总表'!$H$20/10000</f>
        <v>0</v>
      </c>
      <c r="I9" s="17">
        <f>'表2 全成本费用总表'!$G$10*'表2 全成本费用总表'!$H$21/10000</f>
        <v>0</v>
      </c>
      <c r="J9" s="17">
        <f>'表2 全成本费用总表'!$G$10*'表2 全成本费用总表'!$H$22/10000</f>
        <v>0</v>
      </c>
      <c r="K9" s="17"/>
      <c r="L9" s="17"/>
      <c r="M9" s="17"/>
      <c r="N9" s="17">
        <f>'表2 全成本费用总表'!$G$10*'表2 全成本费用总表'!$H$18/10000</f>
        <v>0</v>
      </c>
      <c r="O9" s="17"/>
      <c r="P9" s="118" t="s">
        <v>92</v>
      </c>
      <c r="Q9" s="58"/>
      <c r="R9" s="58">
        <f t="shared" si="0"/>
        <v>23000</v>
      </c>
      <c r="S9" s="58">
        <f t="shared" si="1"/>
        <v>0</v>
      </c>
      <c r="T9" s="57">
        <f t="shared" si="2"/>
        <v>0</v>
      </c>
      <c r="U9" s="57">
        <f t="shared" si="3"/>
        <v>0</v>
      </c>
      <c r="W9" s="61">
        <v>2</v>
      </c>
      <c r="X9" s="59" t="s">
        <v>93</v>
      </c>
      <c r="Y9" s="70">
        <v>0.4</v>
      </c>
      <c r="Z9" s="70">
        <v>0.05</v>
      </c>
    </row>
    <row r="10" spans="1:100" ht="20.25" customHeight="1" x14ac:dyDescent="0.4">
      <c r="A10" s="19">
        <v>5</v>
      </c>
      <c r="B10" s="116"/>
      <c r="C10" s="117" t="s">
        <v>94</v>
      </c>
      <c r="D10" s="20" t="s">
        <v>95</v>
      </c>
      <c r="E10" s="17">
        <v>0</v>
      </c>
      <c r="F10" s="17"/>
      <c r="G10" s="17"/>
      <c r="H10" s="17"/>
      <c r="I10" s="17"/>
      <c r="J10" s="17"/>
      <c r="K10" s="17"/>
      <c r="L10" s="17"/>
      <c r="M10" s="17"/>
      <c r="N10" s="17"/>
      <c r="O10" s="17"/>
      <c r="P10" s="115"/>
      <c r="Q10" s="58"/>
      <c r="R10" s="58">
        <f t="shared" si="0"/>
        <v>0</v>
      </c>
      <c r="S10" s="58">
        <f t="shared" si="1"/>
        <v>0</v>
      </c>
      <c r="T10" s="57">
        <f t="shared" si="2"/>
        <v>0</v>
      </c>
      <c r="U10" s="57">
        <f t="shared" si="3"/>
        <v>0</v>
      </c>
      <c r="W10" s="61">
        <v>3</v>
      </c>
      <c r="X10" s="59" t="s">
        <v>96</v>
      </c>
      <c r="Y10" s="70">
        <v>0.5</v>
      </c>
      <c r="Z10" s="70">
        <v>0.15</v>
      </c>
    </row>
    <row r="11" spans="1:100" ht="20.25" customHeight="1" x14ac:dyDescent="0.4">
      <c r="A11" s="19">
        <v>6</v>
      </c>
      <c r="B11" s="116"/>
      <c r="C11" s="117"/>
      <c r="D11" s="20" t="s">
        <v>97</v>
      </c>
      <c r="E11" s="17">
        <f>'表2 全成本费用总表'!C15</f>
        <v>916.36845183039975</v>
      </c>
      <c r="F11" s="17">
        <f>E11-G11-I11-N11-O11</f>
        <v>657.7814199999998</v>
      </c>
      <c r="G11" s="17">
        <f>'表2 全成本费用总表'!$F$15*G4/10000</f>
        <v>0</v>
      </c>
      <c r="H11" s="17">
        <f>'表2 全成本费用总表'!$F$15*'表2 全成本费用总表'!$H$20/10000</f>
        <v>0</v>
      </c>
      <c r="I11" s="17">
        <f>'表2 全成本费用总表'!$F$15*I4/10000</f>
        <v>0</v>
      </c>
      <c r="J11" s="17">
        <f>'表2 全成本费用总表'!$F$15*'表2 全成本费用总表'!$H$22/10000</f>
        <v>0</v>
      </c>
      <c r="K11" s="17"/>
      <c r="L11" s="17"/>
      <c r="M11" s="17"/>
      <c r="N11" s="17">
        <f>'表2 全成本费用总表'!$F$15*N4/10000</f>
        <v>0</v>
      </c>
      <c r="O11" s="17">
        <f>'表2 全成本费用总表'!$F$15*O4/10000</f>
        <v>258.58703183040001</v>
      </c>
      <c r="P11" s="47"/>
      <c r="Q11" s="58"/>
      <c r="R11" s="58">
        <f t="shared" si="0"/>
        <v>657.7814199999998</v>
      </c>
      <c r="S11" s="58">
        <f t="shared" si="1"/>
        <v>258.58703183040001</v>
      </c>
      <c r="T11" s="57">
        <f t="shared" si="2"/>
        <v>0</v>
      </c>
      <c r="U11" s="57">
        <f t="shared" si="3"/>
        <v>0</v>
      </c>
      <c r="W11" s="61">
        <v>4</v>
      </c>
      <c r="X11" s="59" t="s">
        <v>98</v>
      </c>
      <c r="Y11" s="70">
        <v>0.6</v>
      </c>
      <c r="Z11" s="70">
        <v>0.35</v>
      </c>
    </row>
    <row r="12" spans="1:100" ht="20.25" customHeight="1" x14ac:dyDescent="0.4">
      <c r="A12" s="19">
        <v>7</v>
      </c>
      <c r="B12" s="116"/>
      <c r="C12" s="117"/>
      <c r="D12" s="22" t="s">
        <v>99</v>
      </c>
      <c r="E12" s="17">
        <f>'表2 全成本费用总表'!D16</f>
        <v>20441.406202679264</v>
      </c>
      <c r="F12" s="17">
        <f>E12-G12-I12-N12-O12</f>
        <v>17630.161865807484</v>
      </c>
      <c r="G12" s="17">
        <f>'表2 全成本费用总表'!D19</f>
        <v>0</v>
      </c>
      <c r="H12" s="17">
        <f>'表2 全成本费用总表'!D20</f>
        <v>0</v>
      </c>
      <c r="I12" s="17">
        <f>'表2 全成本费用总表'!D21</f>
        <v>0</v>
      </c>
      <c r="J12" s="17">
        <f>'表2 全成本费用总表'!D22</f>
        <v>0</v>
      </c>
      <c r="K12" s="17"/>
      <c r="L12" s="17"/>
      <c r="M12" s="17"/>
      <c r="N12" s="17">
        <f>'表2 全成本费用总表'!D18</f>
        <v>0</v>
      </c>
      <c r="O12" s="17">
        <f>'表2 全成本费用总表'!D25*60%</f>
        <v>2811.2443368717791</v>
      </c>
      <c r="P12" s="47"/>
      <c r="Q12" s="58"/>
      <c r="R12" s="58">
        <f t="shared" si="0"/>
        <v>17630.161865807484</v>
      </c>
      <c r="S12" s="58">
        <f t="shared" si="1"/>
        <v>2811.2443368717791</v>
      </c>
      <c r="T12" s="57">
        <f t="shared" si="2"/>
        <v>0</v>
      </c>
      <c r="U12" s="57">
        <f t="shared" si="3"/>
        <v>0</v>
      </c>
      <c r="W12" s="130" t="s">
        <v>100</v>
      </c>
      <c r="X12" s="130"/>
      <c r="Y12" s="130"/>
      <c r="Z12" s="130"/>
    </row>
    <row r="13" spans="1:100" ht="20.25" customHeight="1" x14ac:dyDescent="0.4">
      <c r="A13" s="19">
        <v>8</v>
      </c>
      <c r="B13" s="116"/>
      <c r="C13" s="117"/>
      <c r="D13" s="23" t="s">
        <v>101</v>
      </c>
      <c r="E13" s="17">
        <f>'表2 全成本费用总表'!D27</f>
        <v>0</v>
      </c>
      <c r="F13" s="17">
        <f>'表2 全成本费用总表'!G27*'表2 全成本费用总表'!$H$17/10000</f>
        <v>0</v>
      </c>
      <c r="G13" s="17">
        <f>'表2 全成本费用总表'!G27*'表2 全成本费用总表'!$H$19/10000</f>
        <v>0</v>
      </c>
      <c r="H13" s="17">
        <f>'表2 全成本费用总表'!G27*'表2 全成本费用总表'!$H$20/10000</f>
        <v>0</v>
      </c>
      <c r="I13" s="17">
        <f>'表2 全成本费用总表'!G27*'表2 全成本费用总表'!$H$21/10000</f>
        <v>0</v>
      </c>
      <c r="J13" s="17">
        <f>'表2 全成本费用总表'!G27*'表2 全成本费用总表'!$H$22/10000</f>
        <v>0</v>
      </c>
      <c r="K13" s="17"/>
      <c r="L13" s="17"/>
      <c r="M13" s="17"/>
      <c r="N13" s="17">
        <f>'表2 全成本费用总表'!G27*'表2 全成本费用总表'!$H$18/10000</f>
        <v>0</v>
      </c>
      <c r="O13" s="17"/>
      <c r="P13" s="47"/>
      <c r="Q13" s="58"/>
      <c r="R13" s="58">
        <f t="shared" si="0"/>
        <v>0</v>
      </c>
      <c r="S13" s="58">
        <f t="shared" si="1"/>
        <v>0</v>
      </c>
      <c r="T13" s="57">
        <f t="shared" si="2"/>
        <v>0</v>
      </c>
      <c r="U13" s="57">
        <f t="shared" si="3"/>
        <v>0</v>
      </c>
    </row>
    <row r="14" spans="1:100" ht="20.25" customHeight="1" x14ac:dyDescent="0.4">
      <c r="A14" s="19">
        <v>9</v>
      </c>
      <c r="B14" s="116"/>
      <c r="C14" s="117"/>
      <c r="D14" s="22" t="s">
        <v>102</v>
      </c>
      <c r="E14" s="17">
        <f>SUM(E10:E13)</f>
        <v>21357.774654509663</v>
      </c>
      <c r="F14" s="17">
        <f>SUM(F10:F13)</f>
        <v>18287.943285807483</v>
      </c>
      <c r="G14" s="17">
        <f t="shared" ref="G14:O14" si="5">SUM(G10:G13)</f>
        <v>0</v>
      </c>
      <c r="H14" s="17">
        <f t="shared" si="5"/>
        <v>0</v>
      </c>
      <c r="I14" s="17">
        <f t="shared" si="5"/>
        <v>0</v>
      </c>
      <c r="J14" s="17">
        <f t="shared" si="5"/>
        <v>0</v>
      </c>
      <c r="K14" s="17">
        <f t="shared" si="5"/>
        <v>0</v>
      </c>
      <c r="L14" s="17">
        <f t="shared" si="5"/>
        <v>0</v>
      </c>
      <c r="M14" s="17">
        <f t="shared" si="5"/>
        <v>0</v>
      </c>
      <c r="N14" s="17">
        <f t="shared" si="5"/>
        <v>0</v>
      </c>
      <c r="O14" s="17">
        <f t="shared" si="5"/>
        <v>3069.8313687021791</v>
      </c>
      <c r="P14" s="47"/>
      <c r="Q14" s="58"/>
      <c r="R14" s="58">
        <f t="shared" si="0"/>
        <v>18287.943285807483</v>
      </c>
      <c r="S14" s="58">
        <f t="shared" si="1"/>
        <v>3069.8313687021791</v>
      </c>
      <c r="T14" s="57">
        <f t="shared" si="2"/>
        <v>0</v>
      </c>
      <c r="U14" s="57">
        <f t="shared" si="3"/>
        <v>0</v>
      </c>
    </row>
    <row r="15" spans="1:100" ht="20.25" customHeight="1" x14ac:dyDescent="0.4">
      <c r="A15" s="19">
        <v>10</v>
      </c>
      <c r="B15" s="116"/>
      <c r="C15" s="117" t="s">
        <v>103</v>
      </c>
      <c r="D15" s="20" t="s">
        <v>104</v>
      </c>
      <c r="E15" s="17">
        <f>E16</f>
        <v>2217.8887327254829</v>
      </c>
      <c r="F15" s="17">
        <f t="shared" ref="F15:O15" si="6">F16</f>
        <v>2064.3971642903743</v>
      </c>
      <c r="G15" s="17">
        <f t="shared" si="6"/>
        <v>0</v>
      </c>
      <c r="H15" s="17">
        <f t="shared" si="6"/>
        <v>0</v>
      </c>
      <c r="I15" s="17">
        <f t="shared" si="6"/>
        <v>0</v>
      </c>
      <c r="J15" s="17">
        <f t="shared" si="6"/>
        <v>0</v>
      </c>
      <c r="K15" s="17">
        <f t="shared" si="6"/>
        <v>0</v>
      </c>
      <c r="L15" s="17">
        <f t="shared" si="6"/>
        <v>0</v>
      </c>
      <c r="M15" s="17">
        <f t="shared" si="6"/>
        <v>0</v>
      </c>
      <c r="N15" s="17">
        <f t="shared" si="6"/>
        <v>0</v>
      </c>
      <c r="O15" s="17">
        <f t="shared" si="6"/>
        <v>153.49156843510897</v>
      </c>
      <c r="P15" s="119" t="s">
        <v>105</v>
      </c>
      <c r="Q15" s="58"/>
      <c r="R15" s="58">
        <f t="shared" si="0"/>
        <v>2064.3971642903743</v>
      </c>
      <c r="S15" s="58">
        <f t="shared" si="1"/>
        <v>153.49156843510897</v>
      </c>
      <c r="T15" s="57">
        <f t="shared" si="2"/>
        <v>0</v>
      </c>
      <c r="U15" s="57">
        <f t="shared" si="3"/>
        <v>0</v>
      </c>
    </row>
    <row r="16" spans="1:100" ht="20.25" customHeight="1" x14ac:dyDescent="0.4">
      <c r="A16" s="19">
        <v>11</v>
      </c>
      <c r="B16" s="116"/>
      <c r="C16" s="117"/>
      <c r="D16" s="20" t="s">
        <v>106</v>
      </c>
      <c r="E16" s="17">
        <f>(E9+E14)*5%</f>
        <v>2217.8887327254829</v>
      </c>
      <c r="F16" s="17">
        <f t="shared" ref="F16:O16" si="7">(F9+F14)*5%</f>
        <v>2064.3971642903743</v>
      </c>
      <c r="G16" s="17">
        <f t="shared" si="7"/>
        <v>0</v>
      </c>
      <c r="H16" s="17">
        <f t="shared" si="7"/>
        <v>0</v>
      </c>
      <c r="I16" s="17">
        <f t="shared" si="7"/>
        <v>0</v>
      </c>
      <c r="J16" s="17">
        <f t="shared" si="7"/>
        <v>0</v>
      </c>
      <c r="K16" s="17">
        <f t="shared" si="7"/>
        <v>0</v>
      </c>
      <c r="L16" s="17">
        <f t="shared" si="7"/>
        <v>0</v>
      </c>
      <c r="M16" s="17">
        <f t="shared" si="7"/>
        <v>0</v>
      </c>
      <c r="N16" s="17">
        <f t="shared" si="7"/>
        <v>0</v>
      </c>
      <c r="O16" s="17">
        <f t="shared" si="7"/>
        <v>153.49156843510897</v>
      </c>
      <c r="P16" s="120"/>
      <c r="Q16" s="58"/>
      <c r="R16" s="58">
        <f t="shared" si="0"/>
        <v>2064.3971642903743</v>
      </c>
      <c r="S16" s="58">
        <f t="shared" si="1"/>
        <v>153.49156843510897</v>
      </c>
      <c r="T16" s="57">
        <f t="shared" si="2"/>
        <v>0</v>
      </c>
      <c r="U16" s="57">
        <f t="shared" si="3"/>
        <v>0</v>
      </c>
    </row>
    <row r="17" spans="1:21" ht="20.25" customHeight="1" x14ac:dyDescent="0.4">
      <c r="A17" s="19">
        <v>12</v>
      </c>
      <c r="B17" s="116"/>
      <c r="C17" s="117"/>
      <c r="D17" s="22" t="s">
        <v>107</v>
      </c>
      <c r="E17" s="17">
        <f>SUM(E15:E16)</f>
        <v>4435.7774654509658</v>
      </c>
      <c r="F17" s="17">
        <f t="shared" ref="F17:O17" si="8">SUM(F15:F16)</f>
        <v>4128.7943285807487</v>
      </c>
      <c r="G17" s="17">
        <f t="shared" si="8"/>
        <v>0</v>
      </c>
      <c r="H17" s="17">
        <f t="shared" si="8"/>
        <v>0</v>
      </c>
      <c r="I17" s="17">
        <f t="shared" si="8"/>
        <v>0</v>
      </c>
      <c r="J17" s="17">
        <f t="shared" si="8"/>
        <v>0</v>
      </c>
      <c r="K17" s="17">
        <f t="shared" si="8"/>
        <v>0</v>
      </c>
      <c r="L17" s="17">
        <f t="shared" si="8"/>
        <v>0</v>
      </c>
      <c r="M17" s="17">
        <f t="shared" si="8"/>
        <v>0</v>
      </c>
      <c r="N17" s="17">
        <f t="shared" si="8"/>
        <v>0</v>
      </c>
      <c r="O17" s="17">
        <f t="shared" si="8"/>
        <v>306.98313687021795</v>
      </c>
      <c r="P17" s="121"/>
      <c r="Q17" s="58"/>
      <c r="R17" s="58">
        <f t="shared" si="0"/>
        <v>4128.7943285807487</v>
      </c>
      <c r="S17" s="58">
        <f t="shared" si="1"/>
        <v>306.98313687021795</v>
      </c>
      <c r="T17" s="57">
        <f t="shared" si="2"/>
        <v>0</v>
      </c>
      <c r="U17" s="57">
        <f t="shared" si="3"/>
        <v>0</v>
      </c>
    </row>
    <row r="18" spans="1:21" ht="20.25" customHeight="1" x14ac:dyDescent="0.4">
      <c r="A18" s="19">
        <v>13</v>
      </c>
      <c r="B18" s="116"/>
      <c r="C18" s="131" t="s">
        <v>108</v>
      </c>
      <c r="D18" s="131"/>
      <c r="E18" s="17">
        <f>'表2 全成本费用总表'!D33</f>
        <v>143.36500280784148</v>
      </c>
      <c r="F18" s="17">
        <f>F6/$E$6*$E$18</f>
        <v>143.36500280784148</v>
      </c>
      <c r="G18" s="17">
        <f>G6/$E$6*$E$18</f>
        <v>0</v>
      </c>
      <c r="H18" s="17">
        <f t="shared" ref="H18:O18" si="9">H6/$E$6*$E$18</f>
        <v>0</v>
      </c>
      <c r="I18" s="17">
        <f t="shared" si="9"/>
        <v>0</v>
      </c>
      <c r="J18" s="17">
        <f t="shared" si="9"/>
        <v>0</v>
      </c>
      <c r="K18" s="17">
        <f t="shared" si="9"/>
        <v>0</v>
      </c>
      <c r="L18" s="17">
        <f t="shared" si="9"/>
        <v>0</v>
      </c>
      <c r="M18" s="17">
        <f t="shared" si="9"/>
        <v>0</v>
      </c>
      <c r="N18" s="17">
        <f t="shared" si="9"/>
        <v>0</v>
      </c>
      <c r="O18" s="17">
        <f t="shared" si="9"/>
        <v>0</v>
      </c>
      <c r="P18" s="47"/>
      <c r="Q18" s="58"/>
      <c r="R18" s="58">
        <f t="shared" si="0"/>
        <v>143.36500280784148</v>
      </c>
      <c r="S18" s="58">
        <f t="shared" si="1"/>
        <v>0</v>
      </c>
      <c r="T18" s="57">
        <f t="shared" si="2"/>
        <v>0</v>
      </c>
      <c r="U18" s="57">
        <f t="shared" si="3"/>
        <v>0</v>
      </c>
    </row>
    <row r="19" spans="1:21" ht="39" customHeight="1" x14ac:dyDescent="0.4">
      <c r="A19" s="19">
        <v>14</v>
      </c>
      <c r="B19" s="116"/>
      <c r="C19" s="131" t="s">
        <v>109</v>
      </c>
      <c r="D19" s="131"/>
      <c r="E19" s="17">
        <f>(E9+E14)*20%</f>
        <v>8871.5549309019316</v>
      </c>
      <c r="F19" s="17">
        <f>(F9+F14)*20%</f>
        <v>8257.5886571614974</v>
      </c>
      <c r="G19" s="17">
        <f t="shared" ref="G19:O19" si="10">(G9+G14)*20%</f>
        <v>0</v>
      </c>
      <c r="H19" s="17">
        <f t="shared" si="10"/>
        <v>0</v>
      </c>
      <c r="I19" s="17">
        <f t="shared" si="10"/>
        <v>0</v>
      </c>
      <c r="J19" s="17">
        <f t="shared" si="10"/>
        <v>0</v>
      </c>
      <c r="K19" s="17">
        <f t="shared" si="10"/>
        <v>0</v>
      </c>
      <c r="L19" s="17">
        <f t="shared" si="10"/>
        <v>0</v>
      </c>
      <c r="M19" s="17">
        <f t="shared" si="10"/>
        <v>0</v>
      </c>
      <c r="N19" s="17">
        <f t="shared" si="10"/>
        <v>0</v>
      </c>
      <c r="O19" s="17">
        <f t="shared" si="10"/>
        <v>613.96627374043589</v>
      </c>
      <c r="P19" s="49" t="s">
        <v>110</v>
      </c>
      <c r="Q19" s="58"/>
      <c r="R19" s="58">
        <f t="shared" si="0"/>
        <v>8257.5886571614974</v>
      </c>
      <c r="S19" s="58">
        <f t="shared" si="1"/>
        <v>613.96627374043589</v>
      </c>
      <c r="T19" s="57">
        <f t="shared" si="2"/>
        <v>0</v>
      </c>
      <c r="U19" s="57">
        <f t="shared" si="3"/>
        <v>0</v>
      </c>
    </row>
    <row r="20" spans="1:21" ht="20.25" customHeight="1" x14ac:dyDescent="0.4">
      <c r="A20" s="19">
        <v>15</v>
      </c>
      <c r="B20" s="116"/>
      <c r="C20" s="128" t="s">
        <v>111</v>
      </c>
      <c r="D20" s="128"/>
      <c r="E20" s="21">
        <f>E19+E18+E17+E14+E9</f>
        <v>57808.472053670397</v>
      </c>
      <c r="F20" s="21">
        <f t="shared" ref="F20:O20" si="11">F19+F18+F17+F14+F9</f>
        <v>53817.691274357567</v>
      </c>
      <c r="G20" s="21">
        <f t="shared" si="11"/>
        <v>0</v>
      </c>
      <c r="H20" s="21">
        <f t="shared" si="11"/>
        <v>0</v>
      </c>
      <c r="I20" s="21">
        <f t="shared" si="11"/>
        <v>0</v>
      </c>
      <c r="J20" s="21">
        <f t="shared" si="11"/>
        <v>0</v>
      </c>
      <c r="K20" s="21">
        <f t="shared" si="11"/>
        <v>0</v>
      </c>
      <c r="L20" s="21">
        <f t="shared" si="11"/>
        <v>0</v>
      </c>
      <c r="M20" s="21">
        <f t="shared" si="11"/>
        <v>0</v>
      </c>
      <c r="N20" s="21">
        <f t="shared" si="11"/>
        <v>0</v>
      </c>
      <c r="O20" s="21">
        <f t="shared" si="11"/>
        <v>3990.7807793128331</v>
      </c>
      <c r="P20" s="50"/>
      <c r="Q20" s="62">
        <f>Q19+Q18+Q17+Q14+Q9</f>
        <v>0</v>
      </c>
      <c r="R20" s="62">
        <f t="shared" ref="R20:S20" si="12">R19+R18+R17+R14+R9</f>
        <v>53817.691274357567</v>
      </c>
      <c r="S20" s="62">
        <f t="shared" si="12"/>
        <v>3990.7807793128331</v>
      </c>
      <c r="T20" s="63"/>
      <c r="U20" s="63"/>
    </row>
    <row r="21" spans="1:21" ht="20.25" customHeight="1" x14ac:dyDescent="0.4">
      <c r="A21" s="19">
        <v>16</v>
      </c>
      <c r="B21" s="129" t="s">
        <v>112</v>
      </c>
      <c r="C21" s="129"/>
      <c r="D21" s="129"/>
      <c r="E21" s="24">
        <f>E8-E20</f>
        <v>-5288.5482164226996</v>
      </c>
      <c r="F21" s="25">
        <f t="shared" ref="F21:O21" si="13">F8-F20</f>
        <v>-1297.7674371098692</v>
      </c>
      <c r="G21" s="24">
        <f t="shared" si="13"/>
        <v>0</v>
      </c>
      <c r="H21" s="24">
        <f t="shared" si="13"/>
        <v>0</v>
      </c>
      <c r="I21" s="24">
        <f t="shared" si="13"/>
        <v>0</v>
      </c>
      <c r="J21" s="24">
        <f t="shared" si="13"/>
        <v>0</v>
      </c>
      <c r="K21" s="24">
        <f t="shared" si="13"/>
        <v>0</v>
      </c>
      <c r="L21" s="24">
        <f t="shared" si="13"/>
        <v>0</v>
      </c>
      <c r="M21" s="24">
        <f t="shared" si="13"/>
        <v>0</v>
      </c>
      <c r="N21" s="24">
        <f t="shared" si="13"/>
        <v>0</v>
      </c>
      <c r="O21" s="24">
        <f t="shared" si="13"/>
        <v>-3990.7807793128331</v>
      </c>
      <c r="P21" s="51"/>
      <c r="Q21" s="25">
        <f>Q8-Q20</f>
        <v>0</v>
      </c>
      <c r="R21" s="25">
        <f>R8-R20</f>
        <v>-1297.7674371098692</v>
      </c>
      <c r="S21" s="25">
        <f>S8-S20</f>
        <v>-3990.7807793128331</v>
      </c>
      <c r="T21" s="64"/>
      <c r="U21" s="64"/>
    </row>
    <row r="22" spans="1:21" ht="20.25" customHeight="1" x14ac:dyDescent="0.4">
      <c r="A22" s="19">
        <v>17</v>
      </c>
      <c r="B22" s="129" t="s">
        <v>113</v>
      </c>
      <c r="C22" s="129"/>
      <c r="D22" s="129"/>
      <c r="E22" s="24">
        <f>IF(E20=0,0,E21/E20)</f>
        <v>-9.1483964694875852E-2</v>
      </c>
      <c r="F22" s="26">
        <f t="shared" ref="F22:O22" si="14">IF(F20=0,0,F21/F20)</f>
        <v>-2.4114141769738355E-2</v>
      </c>
      <c r="G22" s="26">
        <f t="shared" si="14"/>
        <v>0</v>
      </c>
      <c r="H22" s="26">
        <f t="shared" si="14"/>
        <v>0</v>
      </c>
      <c r="I22" s="26">
        <f t="shared" si="14"/>
        <v>0</v>
      </c>
      <c r="J22" s="26">
        <f t="shared" si="14"/>
        <v>0</v>
      </c>
      <c r="K22" s="26">
        <f t="shared" si="14"/>
        <v>0</v>
      </c>
      <c r="L22" s="26">
        <f t="shared" si="14"/>
        <v>0</v>
      </c>
      <c r="M22" s="26">
        <f t="shared" si="14"/>
        <v>0</v>
      </c>
      <c r="N22" s="26">
        <f t="shared" si="14"/>
        <v>0</v>
      </c>
      <c r="O22" s="26">
        <f t="shared" si="14"/>
        <v>-1</v>
      </c>
      <c r="P22" s="52"/>
      <c r="Q22" s="52">
        <f>IF(Q20=0,0,Q21/Q20)</f>
        <v>0</v>
      </c>
      <c r="R22" s="52">
        <f>IF(R20=0,0,R21/R20)</f>
        <v>-2.4114141769738355E-2</v>
      </c>
      <c r="S22" s="52">
        <f>IF(S20=0,0,S21/S20)</f>
        <v>-1</v>
      </c>
      <c r="T22" s="65"/>
      <c r="U22" s="65"/>
    </row>
    <row r="23" spans="1:21" ht="20.25" customHeight="1" x14ac:dyDescent="0.4">
      <c r="A23" s="19">
        <v>18</v>
      </c>
      <c r="B23" s="129" t="s">
        <v>114</v>
      </c>
      <c r="C23" s="129"/>
      <c r="D23" s="129"/>
      <c r="E23" s="27" t="str">
        <f t="shared" ref="E23:O23" si="15">IF(E22&lt;=50%,"30%",IF(E22&lt;=100%,"40%",IF(E22&lt;=200%,"50%",IF(E22&gt;200%,"60%"))))</f>
        <v>30%</v>
      </c>
      <c r="F23" s="27" t="str">
        <f t="shared" si="15"/>
        <v>30%</v>
      </c>
      <c r="G23" s="27" t="str">
        <f t="shared" si="15"/>
        <v>30%</v>
      </c>
      <c r="H23" s="27" t="str">
        <f t="shared" si="15"/>
        <v>30%</v>
      </c>
      <c r="I23" s="27" t="str">
        <f t="shared" si="15"/>
        <v>30%</v>
      </c>
      <c r="J23" s="27" t="str">
        <f t="shared" si="15"/>
        <v>30%</v>
      </c>
      <c r="K23" s="27" t="str">
        <f t="shared" si="15"/>
        <v>30%</v>
      </c>
      <c r="L23" s="27" t="str">
        <f t="shared" si="15"/>
        <v>30%</v>
      </c>
      <c r="M23" s="27" t="str">
        <f t="shared" si="15"/>
        <v>30%</v>
      </c>
      <c r="N23" s="27" t="str">
        <f t="shared" si="15"/>
        <v>30%</v>
      </c>
      <c r="O23" s="27" t="str">
        <f t="shared" si="15"/>
        <v>30%</v>
      </c>
      <c r="P23" s="53"/>
      <c r="Q23" s="53" t="str">
        <f>IF(Q22&lt;=Q27,"0%",IF(Q22&lt;=50%,"30%",IF(Q22&lt;=100%,"40%",IF(Q22&lt;=200%,"50%",IF(Q22&gt;200%,"60%")))))</f>
        <v>0%</v>
      </c>
      <c r="R23" s="53" t="str">
        <f>IF(R22&lt;=50%,"30%",IF(R22&lt;=100%,"40%",IF(R22&lt;=200%,"50%",IF(R22&gt;200%,"60%"))))</f>
        <v>30%</v>
      </c>
      <c r="S23" s="53" t="str">
        <f>IF(S22&lt;=50%,"30%",IF(S22&lt;=100%,"40%",IF(S22&lt;=200%,"50%",IF(S22&gt;200%,"60%"))))</f>
        <v>30%</v>
      </c>
      <c r="T23" s="66"/>
      <c r="U23" s="66"/>
    </row>
    <row r="24" spans="1:21" ht="20.25" customHeight="1" x14ac:dyDescent="0.4">
      <c r="A24" s="19">
        <v>19</v>
      </c>
      <c r="B24" s="129" t="s">
        <v>115</v>
      </c>
      <c r="C24" s="129"/>
      <c r="D24" s="129"/>
      <c r="E24" s="27" t="str">
        <f t="shared" ref="E24:O24" si="16">IF(E22&lt;=50%,"0%",IF(E22&lt;=100%,"5%",IF(E22&lt;=200%,"15%",IF(E22&gt;200%,"35%"))))</f>
        <v>0%</v>
      </c>
      <c r="F24" s="27" t="str">
        <f t="shared" si="16"/>
        <v>0%</v>
      </c>
      <c r="G24" s="27" t="str">
        <f t="shared" si="16"/>
        <v>0%</v>
      </c>
      <c r="H24" s="27" t="str">
        <f t="shared" si="16"/>
        <v>0%</v>
      </c>
      <c r="I24" s="27" t="str">
        <f t="shared" si="16"/>
        <v>0%</v>
      </c>
      <c r="J24" s="27" t="str">
        <f t="shared" si="16"/>
        <v>0%</v>
      </c>
      <c r="K24" s="27" t="str">
        <f t="shared" si="16"/>
        <v>0%</v>
      </c>
      <c r="L24" s="27" t="str">
        <f t="shared" si="16"/>
        <v>0%</v>
      </c>
      <c r="M24" s="27" t="str">
        <f t="shared" si="16"/>
        <v>0%</v>
      </c>
      <c r="N24" s="27" t="str">
        <f t="shared" si="16"/>
        <v>0%</v>
      </c>
      <c r="O24" s="27" t="str">
        <f t="shared" si="16"/>
        <v>0%</v>
      </c>
      <c r="P24" s="53"/>
      <c r="Q24" s="53" t="str">
        <f>IF(Q22&lt;=50%,"0%",IF(Q22&lt;=100%,"5%",IF(Q22&lt;=200%,"15%",IF(Q22&gt;200%,"35%"))))</f>
        <v>0%</v>
      </c>
      <c r="R24" s="53" t="str">
        <f>IF(R22&lt;=50%,"0%",IF(R22&lt;=100%,"5%",IF(R22&lt;=200%,"15%",IF(R22&gt;200%,"35%"))))</f>
        <v>0%</v>
      </c>
      <c r="S24" s="53" t="str">
        <f>IF(S22&lt;=50%,"0%",IF(S22&lt;=100%,"5%",IF(S22&lt;=200%,"15%",IF(S22&gt;200%,"35%"))))</f>
        <v>0%</v>
      </c>
      <c r="T24" s="66"/>
      <c r="U24" s="66"/>
    </row>
    <row r="25" spans="1:21" ht="20.25" customHeight="1" x14ac:dyDescent="0.4">
      <c r="A25" s="19">
        <v>20</v>
      </c>
      <c r="B25" s="122" t="s">
        <v>116</v>
      </c>
      <c r="C25" s="122"/>
      <c r="D25" s="122"/>
      <c r="E25" s="21">
        <v>0</v>
      </c>
      <c r="F25" s="21">
        <f t="shared" ref="F25:O25" si="17">IF((F21*F23-F20*F24)&lt;0,0,F21*F23-F20*F24)</f>
        <v>0</v>
      </c>
      <c r="G25" s="21">
        <f t="shared" si="17"/>
        <v>0</v>
      </c>
      <c r="H25" s="21">
        <f t="shared" si="17"/>
        <v>0</v>
      </c>
      <c r="I25" s="21">
        <f t="shared" si="17"/>
        <v>0</v>
      </c>
      <c r="J25" s="21">
        <f t="shared" si="17"/>
        <v>0</v>
      </c>
      <c r="K25" s="21">
        <f t="shared" si="17"/>
        <v>0</v>
      </c>
      <c r="L25" s="21">
        <f t="shared" si="17"/>
        <v>0</v>
      </c>
      <c r="M25" s="21">
        <f t="shared" si="17"/>
        <v>0</v>
      </c>
      <c r="N25" s="21">
        <f t="shared" si="17"/>
        <v>0</v>
      </c>
      <c r="O25" s="21">
        <f t="shared" si="17"/>
        <v>0</v>
      </c>
      <c r="P25" s="50"/>
      <c r="Q25" s="62">
        <f>IF((Q21*Q23-Q20*Q24)&lt;0,0,Q21*Q23-Q20*Q24)</f>
        <v>0</v>
      </c>
      <c r="R25" s="62">
        <f>IF((R21*R23-R20*R24)&lt;0,0,R21*R23-R20*R24)</f>
        <v>0</v>
      </c>
      <c r="S25" s="62">
        <f>IF((S21*S23-S20*S24)&lt;0,0,S21*S23-S20*S24)</f>
        <v>0</v>
      </c>
      <c r="T25" s="63"/>
      <c r="U25" s="63"/>
    </row>
    <row r="26" spans="1:21" ht="20.25" customHeight="1" x14ac:dyDescent="0.4">
      <c r="A26" s="19">
        <v>21</v>
      </c>
      <c r="B26" s="123" t="s">
        <v>117</v>
      </c>
      <c r="C26" s="124"/>
      <c r="D26" s="125"/>
      <c r="E26" s="28"/>
      <c r="F26" s="28"/>
      <c r="G26" s="28"/>
      <c r="H26" s="28"/>
      <c r="I26" s="28"/>
      <c r="J26" s="28"/>
      <c r="K26" s="28"/>
      <c r="L26" s="28"/>
      <c r="M26" s="28"/>
      <c r="N26" s="28"/>
      <c r="O26" s="28"/>
      <c r="P26" s="54"/>
      <c r="Q26" s="54"/>
      <c r="R26" s="54"/>
      <c r="S26" s="54"/>
      <c r="T26" s="67"/>
      <c r="U26" s="67"/>
    </row>
    <row r="27" spans="1:21" ht="20.25" customHeight="1" x14ac:dyDescent="0.4">
      <c r="D27" s="7" t="s">
        <v>118</v>
      </c>
      <c r="E27" s="29">
        <f>SUM(F27:O27)</f>
        <v>1113.4223853496512</v>
      </c>
      <c r="F27" s="29">
        <f>('表2 全成本费用总表'!J17-'表2 全成本费用总表'!J17/(1+9%)*3%)*F29</f>
        <v>1113.4223853496512</v>
      </c>
      <c r="G27" s="29">
        <f>('表2 全成本费用总表'!J19-'表2 全成本费用总表'!J19/(1+9%)*3%)*G29</f>
        <v>0</v>
      </c>
      <c r="H27" s="29">
        <f>('表2 全成本费用总表'!J20-'表2 全成本费用总表'!J20/(1+9%)*3%)*H29</f>
        <v>0</v>
      </c>
      <c r="I27" s="29">
        <f>('表2 全成本费用总表'!J21-'表2 全成本费用总表'!J21/(1+9%)*3%)*I29</f>
        <v>0</v>
      </c>
      <c r="J27" s="29">
        <f>('表2 全成本费用总表'!J22-'表2 全成本费用总表'!J22/(1+9%)*3%)*J29</f>
        <v>0</v>
      </c>
      <c r="K27" s="29"/>
      <c r="L27" s="29"/>
      <c r="M27" s="29"/>
      <c r="N27" s="29">
        <f>('表2 全成本费用总表'!J18-'表2 全成本费用总表'!J18/(1+9%)*3%)*N29</f>
        <v>0</v>
      </c>
      <c r="O27" s="29">
        <f>('表2 全成本费用总表'!J25-'表2 全成本费用总表'!J25/(1+9%)*3%)*O29</f>
        <v>0</v>
      </c>
      <c r="P27" s="52" t="s">
        <v>119</v>
      </c>
      <c r="Q27" s="52">
        <v>0.16</v>
      </c>
    </row>
    <row r="28" spans="1:21" ht="20.25" customHeight="1" x14ac:dyDescent="0.4">
      <c r="D28" s="7" t="s">
        <v>120</v>
      </c>
      <c r="E28" s="30">
        <v>4.5868788708091504E-3</v>
      </c>
      <c r="F28" s="29"/>
      <c r="G28" s="29"/>
      <c r="H28" s="29"/>
      <c r="I28" s="29"/>
      <c r="J28" s="29"/>
      <c r="K28" s="29"/>
      <c r="L28" s="29"/>
      <c r="M28" s="29"/>
      <c r="N28" s="29"/>
      <c r="O28" s="29"/>
      <c r="R28" s="68">
        <f>R21*R23</f>
        <v>-389.33023113296076</v>
      </c>
    </row>
    <row r="29" spans="1:21" ht="20.25" customHeight="1" x14ac:dyDescent="0.4">
      <c r="E29" s="30"/>
      <c r="F29" s="31">
        <v>0.02</v>
      </c>
      <c r="G29" s="31">
        <v>0.02</v>
      </c>
      <c r="H29" s="31">
        <v>0.04</v>
      </c>
      <c r="I29" s="31">
        <v>0.03</v>
      </c>
      <c r="J29" s="31"/>
      <c r="K29" s="31">
        <v>1.4999999999999999E-2</v>
      </c>
      <c r="L29" s="31"/>
      <c r="M29" s="31"/>
      <c r="N29" s="31">
        <v>0.02</v>
      </c>
      <c r="O29" s="31">
        <v>0.03</v>
      </c>
    </row>
    <row r="30" spans="1:21" ht="20.25" customHeight="1" x14ac:dyDescent="0.4">
      <c r="E30" s="30"/>
      <c r="F30" s="31">
        <v>1.4999999999999999E-2</v>
      </c>
      <c r="G30" s="31">
        <v>0.02</v>
      </c>
      <c r="H30" s="31">
        <v>0.02</v>
      </c>
      <c r="I30" s="31">
        <v>0.03</v>
      </c>
      <c r="J30" s="31">
        <v>0.03</v>
      </c>
      <c r="K30" s="31">
        <v>1.4999999999999999E-2</v>
      </c>
      <c r="L30" s="31"/>
      <c r="M30" s="31"/>
      <c r="N30" s="31">
        <v>1.4999999999999999E-2</v>
      </c>
      <c r="O30" s="31">
        <v>0.03</v>
      </c>
    </row>
    <row r="31" spans="1:21" ht="20.25" customHeight="1" x14ac:dyDescent="0.4">
      <c r="E31" s="30"/>
      <c r="F31" s="31">
        <v>0.01</v>
      </c>
      <c r="G31" s="31">
        <v>0.03</v>
      </c>
      <c r="H31" s="31">
        <v>0.03</v>
      </c>
      <c r="I31" s="31">
        <v>0.05</v>
      </c>
      <c r="J31" s="31">
        <v>0.05</v>
      </c>
      <c r="K31" s="31">
        <v>0.01</v>
      </c>
      <c r="L31" s="31"/>
      <c r="M31" s="31"/>
      <c r="N31" s="31">
        <v>0.01</v>
      </c>
      <c r="O31" s="31">
        <v>0.05</v>
      </c>
    </row>
    <row r="32" spans="1:21" ht="16.5" customHeight="1" x14ac:dyDescent="0.4">
      <c r="A32" s="32" t="s">
        <v>121</v>
      </c>
      <c r="B32" s="33"/>
      <c r="C32" s="33"/>
      <c r="E32" s="7"/>
      <c r="F32" s="34"/>
      <c r="G32" s="34"/>
      <c r="H32" s="34"/>
      <c r="I32" s="34"/>
      <c r="J32" s="34"/>
      <c r="K32" s="34"/>
      <c r="L32" s="34"/>
      <c r="M32" s="34"/>
      <c r="N32" s="34"/>
      <c r="O32" s="34"/>
      <c r="P32" s="33"/>
      <c r="Q32" s="33"/>
      <c r="R32" s="33"/>
      <c r="S32" s="33"/>
      <c r="T32" s="33"/>
      <c r="U32" s="33"/>
    </row>
    <row r="33" spans="1:21" ht="35.15" customHeight="1" x14ac:dyDescent="0.4">
      <c r="A33" s="35" t="s">
        <v>122</v>
      </c>
      <c r="B33" s="126" t="s">
        <v>123</v>
      </c>
      <c r="C33" s="126"/>
      <c r="D33" s="126"/>
      <c r="E33" s="126"/>
      <c r="F33" s="126"/>
      <c r="G33" s="126"/>
      <c r="H33" s="126"/>
      <c r="I33" s="126"/>
      <c r="J33" s="126"/>
      <c r="K33" s="126"/>
      <c r="L33" s="126"/>
      <c r="M33" s="126"/>
      <c r="N33" s="126"/>
      <c r="O33" s="126"/>
      <c r="P33" s="126"/>
      <c r="Q33" s="36"/>
      <c r="R33" s="36"/>
      <c r="S33" s="36"/>
      <c r="T33" s="36"/>
      <c r="U33" s="36"/>
    </row>
    <row r="34" spans="1:21" ht="16.5" customHeight="1" x14ac:dyDescent="0.4">
      <c r="A34" s="37" t="s">
        <v>124</v>
      </c>
      <c r="B34" s="127" t="s">
        <v>125</v>
      </c>
      <c r="C34" s="127"/>
      <c r="D34" s="127"/>
      <c r="E34" s="127"/>
      <c r="F34" s="127"/>
      <c r="G34" s="127"/>
      <c r="H34" s="127"/>
      <c r="I34" s="127"/>
      <c r="J34" s="127"/>
      <c r="K34" s="127"/>
      <c r="L34" s="127"/>
      <c r="M34" s="127"/>
      <c r="N34" s="127"/>
      <c r="O34" s="127"/>
      <c r="P34" s="127"/>
      <c r="Q34" s="38"/>
      <c r="R34" s="38"/>
      <c r="S34" s="38"/>
      <c r="T34" s="38"/>
      <c r="U34" s="38"/>
    </row>
    <row r="35" spans="1:21" ht="19" customHeight="1" x14ac:dyDescent="0.4">
      <c r="A35" s="37" t="s">
        <v>126</v>
      </c>
      <c r="B35" s="126" t="s">
        <v>127</v>
      </c>
      <c r="C35" s="126"/>
      <c r="D35" s="126"/>
      <c r="E35" s="126"/>
      <c r="F35" s="126"/>
      <c r="G35" s="126"/>
      <c r="H35" s="126"/>
      <c r="I35" s="126"/>
      <c r="J35" s="126"/>
      <c r="K35" s="126"/>
      <c r="L35" s="126"/>
      <c r="M35" s="126"/>
      <c r="N35" s="126"/>
      <c r="O35" s="126"/>
      <c r="P35" s="126"/>
      <c r="Q35" s="36"/>
      <c r="R35" s="36"/>
      <c r="S35" s="36"/>
      <c r="T35" s="36"/>
      <c r="U35" s="36"/>
    </row>
    <row r="36" spans="1:21" ht="16.5" customHeight="1" x14ac:dyDescent="0.4">
      <c r="A36" s="37" t="s">
        <v>128</v>
      </c>
      <c r="B36" s="109" t="s">
        <v>129</v>
      </c>
      <c r="C36" s="109"/>
      <c r="D36" s="109"/>
      <c r="E36" s="109"/>
      <c r="F36" s="109"/>
      <c r="G36" s="109"/>
      <c r="H36" s="109"/>
      <c r="I36" s="109"/>
      <c r="J36" s="109"/>
      <c r="K36" s="109"/>
      <c r="L36" s="109"/>
      <c r="M36" s="109"/>
      <c r="N36" s="109"/>
      <c r="O36" s="109"/>
      <c r="P36" s="109"/>
      <c r="Q36" s="39"/>
      <c r="R36" s="39"/>
      <c r="S36" s="39"/>
      <c r="T36" s="39"/>
      <c r="U36" s="39"/>
    </row>
    <row r="37" spans="1:21" ht="23.5" customHeight="1" x14ac:dyDescent="0.4">
      <c r="A37" s="37" t="s">
        <v>130</v>
      </c>
      <c r="B37" s="110" t="s">
        <v>131</v>
      </c>
      <c r="C37" s="110"/>
      <c r="D37" s="110"/>
      <c r="E37" s="110"/>
      <c r="F37" s="110"/>
      <c r="G37" s="110"/>
      <c r="H37" s="110"/>
      <c r="I37" s="110"/>
      <c r="J37" s="110"/>
      <c r="K37" s="110"/>
      <c r="L37" s="110"/>
      <c r="M37" s="110"/>
      <c r="N37" s="110"/>
      <c r="O37" s="110"/>
      <c r="P37" s="110"/>
      <c r="Q37" s="40"/>
      <c r="R37" s="40"/>
      <c r="S37" s="40"/>
      <c r="T37" s="40"/>
      <c r="U37" s="40"/>
    </row>
    <row r="38" spans="1:21" ht="16.5" customHeight="1" x14ac:dyDescent="0.4"/>
    <row r="39" spans="1:21" ht="16.5" customHeight="1" x14ac:dyDescent="0.4">
      <c r="A39" s="41"/>
      <c r="B39" s="10"/>
      <c r="C39" s="111" t="s">
        <v>82</v>
      </c>
      <c r="D39" s="112"/>
      <c r="E39" s="112"/>
      <c r="F39" s="113"/>
      <c r="O39" s="7"/>
    </row>
    <row r="40" spans="1:21" ht="16.5" customHeight="1" x14ac:dyDescent="0.4">
      <c r="A40" s="41"/>
      <c r="B40" s="10"/>
      <c r="C40" s="42" t="s">
        <v>84</v>
      </c>
      <c r="D40" s="43" t="s">
        <v>85</v>
      </c>
      <c r="E40" s="42" t="s">
        <v>86</v>
      </c>
      <c r="F40" s="42" t="s">
        <v>87</v>
      </c>
      <c r="O40" s="7"/>
    </row>
    <row r="41" spans="1:21" ht="16.5" customHeight="1" x14ac:dyDescent="0.4">
      <c r="A41" s="41"/>
      <c r="B41" s="10"/>
      <c r="C41" s="44">
        <v>1</v>
      </c>
      <c r="D41" s="42" t="s">
        <v>89</v>
      </c>
      <c r="E41" s="42">
        <v>0.3</v>
      </c>
      <c r="F41" s="42">
        <v>0</v>
      </c>
      <c r="O41" s="7"/>
    </row>
    <row r="42" spans="1:21" ht="16.5" customHeight="1" x14ac:dyDescent="0.4">
      <c r="A42" s="41"/>
      <c r="B42" s="10"/>
      <c r="C42" s="44">
        <v>2</v>
      </c>
      <c r="D42" s="42" t="s">
        <v>93</v>
      </c>
      <c r="E42" s="42">
        <v>0.4</v>
      </c>
      <c r="F42" s="42">
        <v>0.05</v>
      </c>
      <c r="O42" s="7"/>
    </row>
    <row r="43" spans="1:21" ht="16.5" customHeight="1" x14ac:dyDescent="0.4">
      <c r="A43" s="41"/>
      <c r="B43" s="10"/>
      <c r="C43" s="44">
        <v>3</v>
      </c>
      <c r="D43" s="42" t="s">
        <v>96</v>
      </c>
      <c r="E43" s="42">
        <v>0.5</v>
      </c>
      <c r="F43" s="42">
        <v>0.15</v>
      </c>
      <c r="O43" s="7"/>
    </row>
    <row r="44" spans="1:21" ht="16.5" customHeight="1" x14ac:dyDescent="0.4">
      <c r="B44" s="10"/>
      <c r="C44" s="44">
        <v>4</v>
      </c>
      <c r="D44" s="42" t="s">
        <v>98</v>
      </c>
      <c r="E44" s="42">
        <v>0.6</v>
      </c>
      <c r="F44" s="42">
        <v>0.35</v>
      </c>
      <c r="O44" s="7"/>
    </row>
    <row r="45" spans="1:21" ht="16.5" customHeight="1" x14ac:dyDescent="0.4">
      <c r="B45" s="10"/>
      <c r="D45" s="114" t="s">
        <v>100</v>
      </c>
      <c r="E45" s="114"/>
      <c r="F45" s="114"/>
      <c r="G45" s="114"/>
    </row>
    <row r="46" spans="1:21" x14ac:dyDescent="0.4">
      <c r="B46" s="10"/>
    </row>
    <row r="47" spans="1:21" x14ac:dyDescent="0.4">
      <c r="B47" s="10"/>
    </row>
    <row r="48" spans="1:21" x14ac:dyDescent="0.4">
      <c r="B48" s="10"/>
    </row>
  </sheetData>
  <mergeCells count="35">
    <mergeCell ref="A1:C1"/>
    <mergeCell ref="A2:P2"/>
    <mergeCell ref="A3:P3"/>
    <mergeCell ref="A4:D4"/>
    <mergeCell ref="Q4:S4"/>
    <mergeCell ref="W12:Z12"/>
    <mergeCell ref="C18:D18"/>
    <mergeCell ref="C19:D19"/>
    <mergeCell ref="B5:D5"/>
    <mergeCell ref="T5:U5"/>
    <mergeCell ref="C6:D6"/>
    <mergeCell ref="W6:Z6"/>
    <mergeCell ref="C7:D7"/>
    <mergeCell ref="B21:D21"/>
    <mergeCell ref="B22:D22"/>
    <mergeCell ref="B23:D23"/>
    <mergeCell ref="B24:D24"/>
    <mergeCell ref="C8:D8"/>
    <mergeCell ref="C9:D9"/>
    <mergeCell ref="B36:P36"/>
    <mergeCell ref="B37:P37"/>
    <mergeCell ref="C39:F39"/>
    <mergeCell ref="D45:G45"/>
    <mergeCell ref="B6:B8"/>
    <mergeCell ref="B9:B20"/>
    <mergeCell ref="C10:C14"/>
    <mergeCell ref="C15:C17"/>
    <mergeCell ref="P9:P10"/>
    <mergeCell ref="P15:P17"/>
    <mergeCell ref="B25:D25"/>
    <mergeCell ref="B26:D26"/>
    <mergeCell ref="B33:P33"/>
    <mergeCell ref="B34:P34"/>
    <mergeCell ref="B35:P35"/>
    <mergeCell ref="C20:D20"/>
  </mergeCells>
  <phoneticPr fontId="24" type="noConversion"/>
  <conditionalFormatting sqref="E26:U26">
    <cfRule type="cellIs" dxfId="1" priority="1" operator="lessThan">
      <formula>-1</formula>
    </cfRule>
    <cfRule type="cellIs" dxfId="0" priority="2" operator="greaterThan">
      <formula>1</formula>
    </cfRule>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表2 全成本费用总表</vt:lpstr>
      <vt:lpstr>面积指标测算</vt:lpstr>
      <vt:lpstr>表11土地增值税计算明细表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2023-01-10T06:45:00Z</dcterms:created>
  <dcterms:modified xsi:type="dcterms:W3CDTF">2024-10-16T06:10:28Z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F587DDFDB2994560BDAC187E2E12A17C_12</vt:lpwstr>
  </property>
</Properties>
</file>